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64" i="1" l="1"/>
  <c r="J163" i="1"/>
  <c r="F165" i="1"/>
  <c r="G165" i="1"/>
  <c r="H165" i="1"/>
  <c r="J160" i="1"/>
  <c r="J159" i="1"/>
  <c r="F161" i="1"/>
  <c r="G161" i="1"/>
  <c r="H161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37" i="1"/>
  <c r="F157" i="1"/>
  <c r="G157" i="1"/>
  <c r="H157" i="1"/>
  <c r="J131" i="1"/>
  <c r="J132" i="1"/>
  <c r="J133" i="1"/>
  <c r="J134" i="1"/>
  <c r="J130" i="1"/>
  <c r="F135" i="1"/>
  <c r="G135" i="1"/>
  <c r="H135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12" i="1"/>
  <c r="F128" i="1"/>
  <c r="G128" i="1"/>
  <c r="H128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80" i="1"/>
  <c r="F110" i="1"/>
  <c r="G110" i="1"/>
  <c r="H110" i="1"/>
  <c r="J68" i="1"/>
  <c r="J69" i="1"/>
  <c r="J70" i="1"/>
  <c r="J71" i="1"/>
  <c r="J72" i="1"/>
  <c r="J73" i="1"/>
  <c r="J74" i="1"/>
  <c r="J75" i="1"/>
  <c r="J76" i="1"/>
  <c r="J77" i="1"/>
  <c r="J67" i="1"/>
  <c r="F78" i="1"/>
  <c r="G78" i="1"/>
  <c r="H78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24" i="1"/>
  <c r="F65" i="1"/>
  <c r="G65" i="1"/>
  <c r="H65" i="1"/>
  <c r="J13" i="1"/>
  <c r="J14" i="1"/>
  <c r="J15" i="1"/>
  <c r="J16" i="1"/>
  <c r="J17" i="1"/>
  <c r="J18" i="1"/>
  <c r="J19" i="1"/>
  <c r="J20" i="1"/>
  <c r="J21" i="1"/>
  <c r="J12" i="1"/>
  <c r="J22" i="1" s="1"/>
  <c r="F22" i="1"/>
  <c r="G22" i="1"/>
  <c r="H22" i="1"/>
  <c r="J135" i="1" l="1"/>
  <c r="J157" i="1"/>
  <c r="J78" i="1"/>
  <c r="J65" i="1"/>
  <c r="J161" i="1"/>
  <c r="J110" i="1"/>
  <c r="J165" i="1"/>
  <c r="J128" i="1"/>
</calcChain>
</file>

<file path=xl/sharedStrings.xml><?xml version="1.0" encoding="utf-8"?>
<sst xmlns="http://schemas.openxmlformats.org/spreadsheetml/2006/main" count="574" uniqueCount="248">
  <si>
    <t>Масив №</t>
  </si>
  <si>
    <t>Кад. № в КК</t>
  </si>
  <si>
    <t>Кат. земя</t>
  </si>
  <si>
    <t>Имот площ дка</t>
  </si>
  <si>
    <t>АЛЕКСАНДЪР ЙОРДАНОВ ГОГОВ</t>
  </si>
  <si>
    <t>11</t>
  </si>
  <si>
    <t>24.58</t>
  </si>
  <si>
    <t>Ливада</t>
  </si>
  <si>
    <t>12</t>
  </si>
  <si>
    <t>42.5</t>
  </si>
  <si>
    <t>13</t>
  </si>
  <si>
    <t>64.17</t>
  </si>
  <si>
    <t>64.21</t>
  </si>
  <si>
    <t>14</t>
  </si>
  <si>
    <t>65.1</t>
  </si>
  <si>
    <t>15</t>
  </si>
  <si>
    <t>65.16</t>
  </si>
  <si>
    <t>82</t>
  </si>
  <si>
    <t>64.44</t>
  </si>
  <si>
    <t>64.49</t>
  </si>
  <si>
    <t>83</t>
  </si>
  <si>
    <t>64.41</t>
  </si>
  <si>
    <t>64.42</t>
  </si>
  <si>
    <t>Общо за производителя</t>
  </si>
  <si>
    <t>БОЙКО ПЕТРОВ ТОМОВ</t>
  </si>
  <si>
    <t>22</t>
  </si>
  <si>
    <t>61.18</t>
  </si>
  <si>
    <t>Пасище</t>
  </si>
  <si>
    <t>23</t>
  </si>
  <si>
    <t>61.14</t>
  </si>
  <si>
    <t>61.26</t>
  </si>
  <si>
    <t>61.36</t>
  </si>
  <si>
    <t>61.37</t>
  </si>
  <si>
    <t>61.38</t>
  </si>
  <si>
    <t>35</t>
  </si>
  <si>
    <t>47.29</t>
  </si>
  <si>
    <t>45</t>
  </si>
  <si>
    <t>25.11</t>
  </si>
  <si>
    <t>25.13</t>
  </si>
  <si>
    <t>25.44</t>
  </si>
  <si>
    <t>46</t>
  </si>
  <si>
    <t>25.58</t>
  </si>
  <si>
    <t>50</t>
  </si>
  <si>
    <t>51.23</t>
  </si>
  <si>
    <t>ВИЯД ИНЖЕНЕРИНГ ООД</t>
  </si>
  <si>
    <t>51.38</t>
  </si>
  <si>
    <t>51.43</t>
  </si>
  <si>
    <t>51.44</t>
  </si>
  <si>
    <t>51.45</t>
  </si>
  <si>
    <t>51</t>
  </si>
  <si>
    <t>51.16</t>
  </si>
  <si>
    <t>51.17</t>
  </si>
  <si>
    <t>52</t>
  </si>
  <si>
    <t>51.35</t>
  </si>
  <si>
    <t>53</t>
  </si>
  <si>
    <t>50.1</t>
  </si>
  <si>
    <t>50.2</t>
  </si>
  <si>
    <t>Беатус 88 ЕООД</t>
  </si>
  <si>
    <t>55</t>
  </si>
  <si>
    <t>37.72</t>
  </si>
  <si>
    <t>56</t>
  </si>
  <si>
    <t>37.24</t>
  </si>
  <si>
    <t>57</t>
  </si>
  <si>
    <t>52.30</t>
  </si>
  <si>
    <t>59</t>
  </si>
  <si>
    <t>52.21</t>
  </si>
  <si>
    <t>52.45</t>
  </si>
  <si>
    <t>63</t>
  </si>
  <si>
    <t>60.17</t>
  </si>
  <si>
    <t>64</t>
  </si>
  <si>
    <t>60.16</t>
  </si>
  <si>
    <t>71</t>
  </si>
  <si>
    <t>56.29</t>
  </si>
  <si>
    <t>56.33</t>
  </si>
  <si>
    <t>56.86</t>
  </si>
  <si>
    <t>74</t>
  </si>
  <si>
    <t>49.38</t>
  </si>
  <si>
    <t>75</t>
  </si>
  <si>
    <t>56.64</t>
  </si>
  <si>
    <t>78</t>
  </si>
  <si>
    <t>50.9</t>
  </si>
  <si>
    <t>79</t>
  </si>
  <si>
    <t>50.11</t>
  </si>
  <si>
    <t>50.16</t>
  </si>
  <si>
    <t>50.19</t>
  </si>
  <si>
    <t>80</t>
  </si>
  <si>
    <t>51.10</t>
  </si>
  <si>
    <t>84</t>
  </si>
  <si>
    <t>51.19</t>
  </si>
  <si>
    <t>10</t>
  </si>
  <si>
    <t>47.25</t>
  </si>
  <si>
    <t>47.27</t>
  </si>
  <si>
    <t>2</t>
  </si>
  <si>
    <t>45.7</t>
  </si>
  <si>
    <t>45.12</t>
  </si>
  <si>
    <t>45.15</t>
  </si>
  <si>
    <t>3</t>
  </si>
  <si>
    <t>47.26</t>
  </si>
  <si>
    <t>4</t>
  </si>
  <si>
    <t>47.9</t>
  </si>
  <si>
    <t>5</t>
  </si>
  <si>
    <t>17.25</t>
  </si>
  <si>
    <t>6</t>
  </si>
  <si>
    <t>17.15</t>
  </si>
  <si>
    <t>1</t>
  </si>
  <si>
    <t>42.23</t>
  </si>
  <si>
    <t>17</t>
  </si>
  <si>
    <t>42.34</t>
  </si>
  <si>
    <t>21</t>
  </si>
  <si>
    <t>61.29</t>
  </si>
  <si>
    <t>61.30</t>
  </si>
  <si>
    <t>26</t>
  </si>
  <si>
    <t>64.34</t>
  </si>
  <si>
    <t>28</t>
  </si>
  <si>
    <t>64.3</t>
  </si>
  <si>
    <t>29</t>
  </si>
  <si>
    <t>47.35</t>
  </si>
  <si>
    <t>30</t>
  </si>
  <si>
    <t>47.36</t>
  </si>
  <si>
    <t>31</t>
  </si>
  <si>
    <t>47.6</t>
  </si>
  <si>
    <t>32</t>
  </si>
  <si>
    <t>47.15</t>
  </si>
  <si>
    <t>33</t>
  </si>
  <si>
    <t>47.20</t>
  </si>
  <si>
    <t>47.21</t>
  </si>
  <si>
    <t>34</t>
  </si>
  <si>
    <t>63.13</t>
  </si>
  <si>
    <t>36</t>
  </si>
  <si>
    <t>47.30</t>
  </si>
  <si>
    <t>38</t>
  </si>
  <si>
    <t>64.22</t>
  </si>
  <si>
    <t>48</t>
  </si>
  <si>
    <t>12.53</t>
  </si>
  <si>
    <t>49</t>
  </si>
  <si>
    <t>12.12</t>
  </si>
  <si>
    <t>12.17</t>
  </si>
  <si>
    <t>54</t>
  </si>
  <si>
    <t>51.5</t>
  </si>
  <si>
    <t>58</t>
  </si>
  <si>
    <t>52.36</t>
  </si>
  <si>
    <t>60</t>
  </si>
  <si>
    <t>59.28</t>
  </si>
  <si>
    <t>61</t>
  </si>
  <si>
    <t>59.31</t>
  </si>
  <si>
    <t>62</t>
  </si>
  <si>
    <t>59.12</t>
  </si>
  <si>
    <t>68</t>
  </si>
  <si>
    <t>55.4</t>
  </si>
  <si>
    <t>69</t>
  </si>
  <si>
    <t>55.6</t>
  </si>
  <si>
    <t>72</t>
  </si>
  <si>
    <t>56.22</t>
  </si>
  <si>
    <t>56.23</t>
  </si>
  <si>
    <t>73</t>
  </si>
  <si>
    <t>56.79</t>
  </si>
  <si>
    <t>77</t>
  </si>
  <si>
    <t>50.17</t>
  </si>
  <si>
    <t>81</t>
  </si>
  <si>
    <t>51.15</t>
  </si>
  <si>
    <t>ГЕОРГИ ЗАМФИРОВ АТАНАСОВ</t>
  </si>
  <si>
    <t>27</t>
  </si>
  <si>
    <t>64.9</t>
  </si>
  <si>
    <t>37</t>
  </si>
  <si>
    <t>63.28</t>
  </si>
  <si>
    <t>39</t>
  </si>
  <si>
    <t>64.29</t>
  </si>
  <si>
    <t>40</t>
  </si>
  <si>
    <t>23.1</t>
  </si>
  <si>
    <t>23.6</t>
  </si>
  <si>
    <t>42</t>
  </si>
  <si>
    <t>41.63</t>
  </si>
  <si>
    <t>41.97</t>
  </si>
  <si>
    <t>43</t>
  </si>
  <si>
    <t>41.83</t>
  </si>
  <si>
    <t>41.85</t>
  </si>
  <si>
    <t>41.87</t>
  </si>
  <si>
    <t>44</t>
  </si>
  <si>
    <t>41.35</t>
  </si>
  <si>
    <t>47</t>
  </si>
  <si>
    <t>16.25</t>
  </si>
  <si>
    <t>16.26</t>
  </si>
  <si>
    <t>70</t>
  </si>
  <si>
    <t>56.81</t>
  </si>
  <si>
    <t>85</t>
  </si>
  <si>
    <t>64.30</t>
  </si>
  <si>
    <t>86</t>
  </si>
  <si>
    <t>64.27</t>
  </si>
  <si>
    <t>ЕВГЕНИЯ ГЕОРГИЕВА ЯНАКИЕВА</t>
  </si>
  <si>
    <t>25</t>
  </si>
  <si>
    <t>64.56</t>
  </si>
  <si>
    <t>41</t>
  </si>
  <si>
    <t>50.18</t>
  </si>
  <si>
    <t>50.21</t>
  </si>
  <si>
    <t>50.25</t>
  </si>
  <si>
    <t>76</t>
  </si>
  <si>
    <t>50.12</t>
  </si>
  <si>
    <t>ИВАЙЛО ЙОРДАНОВ ГОГОВ</t>
  </si>
  <si>
    <t>16</t>
  </si>
  <si>
    <t>42.39</t>
  </si>
  <si>
    <t>18</t>
  </si>
  <si>
    <t>42.17</t>
  </si>
  <si>
    <t>19</t>
  </si>
  <si>
    <t>68.6</t>
  </si>
  <si>
    <t>68.9</t>
  </si>
  <si>
    <t>68.10</t>
  </si>
  <si>
    <t>68.15</t>
  </si>
  <si>
    <t>20</t>
  </si>
  <si>
    <t>61.12</t>
  </si>
  <si>
    <t>61.17</t>
  </si>
  <si>
    <t>61.31</t>
  </si>
  <si>
    <t>24</t>
  </si>
  <si>
    <t>68.7</t>
  </si>
  <si>
    <t>68.8</t>
  </si>
  <si>
    <t>68.11</t>
  </si>
  <si>
    <t>68.12</t>
  </si>
  <si>
    <t>68.13</t>
  </si>
  <si>
    <t>68.14</t>
  </si>
  <si>
    <t>65</t>
  </si>
  <si>
    <t>58.4</t>
  </si>
  <si>
    <t>58.5</t>
  </si>
  <si>
    <t>58.6</t>
  </si>
  <si>
    <t>66</t>
  </si>
  <si>
    <t>58.7</t>
  </si>
  <si>
    <t>67</t>
  </si>
  <si>
    <t>58.29</t>
  </si>
  <si>
    <t>ИВАН КОСТОВ АТАНАСОВ</t>
  </si>
  <si>
    <t>8</t>
  </si>
  <si>
    <t>11.8</t>
  </si>
  <si>
    <t>9</t>
  </si>
  <si>
    <t>11.7</t>
  </si>
  <si>
    <t>КОСТА ИВАНОВ АТАНАСОВ</t>
  </si>
  <si>
    <t>7</t>
  </si>
  <si>
    <t>17.67</t>
  </si>
  <si>
    <t>17.68</t>
  </si>
  <si>
    <t>Министерство на земеделието</t>
  </si>
  <si>
    <t>ФЕРМА - Регистри</t>
  </si>
  <si>
    <t>Общинска служба "Земеделие" БЕРКОВИЦА</t>
  </si>
  <si>
    <t>Землище на МЕЗДРЕЯ ЕКАТТЕ 47723</t>
  </si>
  <si>
    <t xml:space="preserve"> </t>
  </si>
  <si>
    <t xml:space="preserve"> за  споразумение по чл. 37 ж ПМЛ с № 16ПМЛ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</si>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</sst>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"/>
  <sheetViews>
    <sheetView tabSelected="1" zoomScaleNormal="100" workbookViewId="0">
      <selection activeCell="K10" sqref="K10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235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236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237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241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238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240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20" t="s">
        <v>239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4" t="s">
        <v>242</v>
      </c>
      <c r="B11" s="14" t="s">
        <v>0</v>
      </c>
      <c r="C11" s="14" t="s">
        <v>1</v>
      </c>
      <c r="D11" s="15" t="s">
        <v>243</v>
      </c>
      <c r="E11" s="11" t="s">
        <v>2</v>
      </c>
      <c r="F11" s="16" t="s">
        <v>3</v>
      </c>
      <c r="G11" s="16" t="s">
        <v>244</v>
      </c>
      <c r="H11" s="16" t="s">
        <v>245</v>
      </c>
      <c r="I11" s="17" t="s">
        <v>246</v>
      </c>
      <c r="J11" s="17" t="s">
        <v>247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5.3789999999999996</v>
      </c>
      <c r="G12" s="7">
        <v>5.3789999999999996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7</v>
      </c>
      <c r="E13" s="6">
        <v>4</v>
      </c>
      <c r="F13" s="7">
        <v>13.051</v>
      </c>
      <c r="G13" s="7">
        <v>13.051</v>
      </c>
      <c r="H13" s="7">
        <v>0</v>
      </c>
      <c r="I13" s="8">
        <v>0</v>
      </c>
      <c r="J13" s="8">
        <f t="shared" ref="J13:J21" si="0">H13*I13</f>
        <v>0</v>
      </c>
    </row>
    <row r="14" spans="1:10" x14ac:dyDescent="0.25">
      <c r="A14" s="4" t="s">
        <v>4</v>
      </c>
      <c r="B14" s="4" t="s">
        <v>10</v>
      </c>
      <c r="C14" s="4" t="s">
        <v>11</v>
      </c>
      <c r="D14" s="5" t="s">
        <v>7</v>
      </c>
      <c r="E14" s="6">
        <v>4</v>
      </c>
      <c r="F14" s="7">
        <v>5.0469999999999997</v>
      </c>
      <c r="G14" s="7">
        <v>0</v>
      </c>
      <c r="H14" s="7">
        <v>5.0469999999999997</v>
      </c>
      <c r="I14" s="8">
        <v>8</v>
      </c>
      <c r="J14" s="8">
        <f t="shared" si="0"/>
        <v>40.375999999999998</v>
      </c>
    </row>
    <row r="15" spans="1:10" x14ac:dyDescent="0.25">
      <c r="A15" s="4" t="s">
        <v>4</v>
      </c>
      <c r="B15" s="4" t="s">
        <v>10</v>
      </c>
      <c r="C15" s="4" t="s">
        <v>12</v>
      </c>
      <c r="D15" s="5" t="s">
        <v>7</v>
      </c>
      <c r="E15" s="6">
        <v>4</v>
      </c>
      <c r="F15" s="7">
        <v>11.305</v>
      </c>
      <c r="G15" s="7">
        <v>11.302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13</v>
      </c>
      <c r="C16" s="4" t="s">
        <v>14</v>
      </c>
      <c r="D16" s="5" t="s">
        <v>7</v>
      </c>
      <c r="E16" s="6">
        <v>4</v>
      </c>
      <c r="F16" s="7">
        <v>6.12</v>
      </c>
      <c r="G16" s="7">
        <v>6.1180000000000003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15</v>
      </c>
      <c r="C17" s="4" t="s">
        <v>16</v>
      </c>
      <c r="D17" s="5" t="s">
        <v>7</v>
      </c>
      <c r="E17" s="6">
        <v>7</v>
      </c>
      <c r="F17" s="7">
        <v>4</v>
      </c>
      <c r="G17" s="7">
        <v>3.9980000000000002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17</v>
      </c>
      <c r="C18" s="4" t="s">
        <v>18</v>
      </c>
      <c r="D18" s="5" t="s">
        <v>7</v>
      </c>
      <c r="E18" s="6">
        <v>4</v>
      </c>
      <c r="F18" s="7">
        <v>7.0529999999999999</v>
      </c>
      <c r="G18" s="7">
        <v>0</v>
      </c>
      <c r="H18" s="7">
        <v>5.0069999999999997</v>
      </c>
      <c r="I18" s="8">
        <v>8</v>
      </c>
      <c r="J18" s="8">
        <f t="shared" si="0"/>
        <v>40.055999999999997</v>
      </c>
    </row>
    <row r="19" spans="1:10" x14ac:dyDescent="0.25">
      <c r="A19" s="4" t="s">
        <v>4</v>
      </c>
      <c r="B19" s="4" t="s">
        <v>17</v>
      </c>
      <c r="C19" s="4" t="s">
        <v>19</v>
      </c>
      <c r="D19" s="5" t="s">
        <v>7</v>
      </c>
      <c r="E19" s="6">
        <v>4</v>
      </c>
      <c r="F19" s="7">
        <v>8.4540000000000006</v>
      </c>
      <c r="G19" s="7">
        <v>0</v>
      </c>
      <c r="H19" s="7">
        <v>4.3730000000000002</v>
      </c>
      <c r="I19" s="8">
        <v>8</v>
      </c>
      <c r="J19" s="8">
        <f t="shared" si="0"/>
        <v>34.984000000000002</v>
      </c>
    </row>
    <row r="20" spans="1:10" x14ac:dyDescent="0.25">
      <c r="A20" s="4" t="s">
        <v>4</v>
      </c>
      <c r="B20" s="4" t="s">
        <v>20</v>
      </c>
      <c r="C20" s="4" t="s">
        <v>21</v>
      </c>
      <c r="D20" s="5" t="s">
        <v>7</v>
      </c>
      <c r="E20" s="6">
        <v>4</v>
      </c>
      <c r="F20" s="7">
        <v>2.7770000000000001</v>
      </c>
      <c r="G20" s="7">
        <v>0</v>
      </c>
      <c r="H20" s="7">
        <v>2.6179999999999999</v>
      </c>
      <c r="I20" s="8">
        <v>8</v>
      </c>
      <c r="J20" s="8">
        <f t="shared" si="0"/>
        <v>20.943999999999999</v>
      </c>
    </row>
    <row r="21" spans="1:10" x14ac:dyDescent="0.25">
      <c r="A21" s="4" t="s">
        <v>4</v>
      </c>
      <c r="B21" s="4" t="s">
        <v>20</v>
      </c>
      <c r="C21" s="4" t="s">
        <v>22</v>
      </c>
      <c r="D21" s="5" t="s">
        <v>7</v>
      </c>
      <c r="E21" s="6">
        <v>4</v>
      </c>
      <c r="F21" s="7">
        <v>3.097</v>
      </c>
      <c r="G21" s="7">
        <v>0</v>
      </c>
      <c r="H21" s="7">
        <v>2.4929999999999999</v>
      </c>
      <c r="I21" s="8">
        <v>8</v>
      </c>
      <c r="J21" s="8">
        <f t="shared" si="0"/>
        <v>19.943999999999999</v>
      </c>
    </row>
    <row r="22" spans="1:10" x14ac:dyDescent="0.25">
      <c r="A22" s="9" t="s">
        <v>23</v>
      </c>
      <c r="B22" s="10"/>
      <c r="C22" s="10"/>
      <c r="D22" s="10"/>
      <c r="E22" s="11"/>
      <c r="F22" s="12">
        <f>SUM(F12:F21)</f>
        <v>66.282999999999987</v>
      </c>
      <c r="G22" s="12">
        <f>SUM(G12:G21)</f>
        <v>39.847999999999999</v>
      </c>
      <c r="H22" s="12">
        <f>SUM(H12:H21)</f>
        <v>19.537999999999997</v>
      </c>
      <c r="I22" s="13"/>
      <c r="J22" s="13">
        <f>SUM(J12:J21)</f>
        <v>156.30399999999997</v>
      </c>
    </row>
    <row r="23" spans="1:10" x14ac:dyDescent="0.25">
      <c r="A23" s="5"/>
      <c r="B23" s="5"/>
      <c r="C23" s="5"/>
      <c r="D23" s="5"/>
      <c r="E23" s="6"/>
      <c r="F23" s="7"/>
      <c r="G23" s="7"/>
      <c r="H23" s="7"/>
      <c r="I23" s="8"/>
      <c r="J23" s="8"/>
    </row>
    <row r="24" spans="1:10" x14ac:dyDescent="0.25">
      <c r="A24" s="4" t="s">
        <v>24</v>
      </c>
      <c r="B24" s="4" t="s">
        <v>25</v>
      </c>
      <c r="C24" s="4" t="s">
        <v>26</v>
      </c>
      <c r="D24" s="5" t="s">
        <v>27</v>
      </c>
      <c r="E24" s="6">
        <v>9</v>
      </c>
      <c r="F24" s="7">
        <v>2.2440000000000002</v>
      </c>
      <c r="G24" s="7">
        <v>1.869</v>
      </c>
      <c r="H24" s="7">
        <v>0</v>
      </c>
      <c r="I24" s="8">
        <v>0</v>
      </c>
      <c r="J24" s="8">
        <f>H24*I24</f>
        <v>0</v>
      </c>
    </row>
    <row r="25" spans="1:10" x14ac:dyDescent="0.25">
      <c r="A25" s="4" t="s">
        <v>24</v>
      </c>
      <c r="B25" s="4" t="s">
        <v>28</v>
      </c>
      <c r="C25" s="4" t="s">
        <v>29</v>
      </c>
      <c r="D25" s="5" t="s">
        <v>27</v>
      </c>
      <c r="E25" s="6">
        <v>9</v>
      </c>
      <c r="F25" s="7">
        <v>1.9830000000000001</v>
      </c>
      <c r="G25" s="7">
        <v>1.9810000000000001</v>
      </c>
      <c r="H25" s="7">
        <v>0</v>
      </c>
      <c r="I25" s="8">
        <v>0</v>
      </c>
      <c r="J25" s="8">
        <f t="shared" ref="J25:J64" si="1">H25*I25</f>
        <v>0</v>
      </c>
    </row>
    <row r="26" spans="1:10" x14ac:dyDescent="0.25">
      <c r="A26" s="4" t="s">
        <v>24</v>
      </c>
      <c r="B26" s="4" t="s">
        <v>28</v>
      </c>
      <c r="C26" s="4" t="s">
        <v>30</v>
      </c>
      <c r="D26" s="5" t="s">
        <v>27</v>
      </c>
      <c r="E26" s="6">
        <v>9</v>
      </c>
      <c r="F26" s="7">
        <v>5</v>
      </c>
      <c r="G26" s="7">
        <v>0</v>
      </c>
      <c r="H26" s="7">
        <v>3.76</v>
      </c>
      <c r="I26" s="8">
        <v>8</v>
      </c>
      <c r="J26" s="8">
        <f t="shared" si="1"/>
        <v>30.08</v>
      </c>
    </row>
    <row r="27" spans="1:10" x14ac:dyDescent="0.25">
      <c r="A27" s="4" t="s">
        <v>24</v>
      </c>
      <c r="B27" s="4" t="s">
        <v>28</v>
      </c>
      <c r="C27" s="4" t="s">
        <v>31</v>
      </c>
      <c r="D27" s="5" t="s">
        <v>27</v>
      </c>
      <c r="E27" s="6">
        <v>9</v>
      </c>
      <c r="F27" s="7">
        <v>1.8280000000000001</v>
      </c>
      <c r="G27" s="7">
        <v>0</v>
      </c>
      <c r="H27" s="7">
        <v>1.8280000000000001</v>
      </c>
      <c r="I27" s="8">
        <v>8</v>
      </c>
      <c r="J27" s="8">
        <f t="shared" si="1"/>
        <v>14.624000000000001</v>
      </c>
    </row>
    <row r="28" spans="1:10" x14ac:dyDescent="0.25">
      <c r="A28" s="4" t="s">
        <v>24</v>
      </c>
      <c r="B28" s="4" t="s">
        <v>28</v>
      </c>
      <c r="C28" s="4" t="s">
        <v>32</v>
      </c>
      <c r="D28" s="5" t="s">
        <v>27</v>
      </c>
      <c r="E28" s="6">
        <v>9</v>
      </c>
      <c r="F28" s="7">
        <v>1.992</v>
      </c>
      <c r="G28" s="7">
        <v>0</v>
      </c>
      <c r="H28" s="7">
        <v>1.778</v>
      </c>
      <c r="I28" s="8">
        <v>8</v>
      </c>
      <c r="J28" s="8">
        <f t="shared" si="1"/>
        <v>14.224</v>
      </c>
    </row>
    <row r="29" spans="1:10" x14ac:dyDescent="0.25">
      <c r="A29" s="4" t="s">
        <v>24</v>
      </c>
      <c r="B29" s="4" t="s">
        <v>28</v>
      </c>
      <c r="C29" s="4" t="s">
        <v>33</v>
      </c>
      <c r="D29" s="5" t="s">
        <v>27</v>
      </c>
      <c r="E29" s="6">
        <v>9</v>
      </c>
      <c r="F29" s="7">
        <v>6.4009999999999998</v>
      </c>
      <c r="G29" s="7">
        <v>5.7110000000000003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24</v>
      </c>
      <c r="B30" s="4" t="s">
        <v>34</v>
      </c>
      <c r="C30" s="4" t="s">
        <v>35</v>
      </c>
      <c r="D30" s="5" t="s">
        <v>7</v>
      </c>
      <c r="E30" s="6">
        <v>4</v>
      </c>
      <c r="F30" s="7">
        <v>1.101</v>
      </c>
      <c r="G30" s="7">
        <v>1.101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24</v>
      </c>
      <c r="B31" s="4" t="s">
        <v>36</v>
      </c>
      <c r="C31" s="4" t="s">
        <v>37</v>
      </c>
      <c r="D31" s="5" t="s">
        <v>7</v>
      </c>
      <c r="E31" s="6">
        <v>6</v>
      </c>
      <c r="F31" s="7">
        <v>1.367</v>
      </c>
      <c r="G31" s="7">
        <v>0</v>
      </c>
      <c r="H31" s="7">
        <v>1.302</v>
      </c>
      <c r="I31" s="8">
        <v>8</v>
      </c>
      <c r="J31" s="8">
        <f t="shared" si="1"/>
        <v>10.416</v>
      </c>
    </row>
    <row r="32" spans="1:10" x14ac:dyDescent="0.25">
      <c r="A32" s="4" t="s">
        <v>24</v>
      </c>
      <c r="B32" s="4" t="s">
        <v>36</v>
      </c>
      <c r="C32" s="4" t="s">
        <v>38</v>
      </c>
      <c r="D32" s="5" t="s">
        <v>7</v>
      </c>
      <c r="E32" s="6">
        <v>6</v>
      </c>
      <c r="F32" s="7">
        <v>2.1309999999999998</v>
      </c>
      <c r="G32" s="7">
        <v>0</v>
      </c>
      <c r="H32" s="7">
        <v>1.139</v>
      </c>
      <c r="I32" s="8">
        <v>8</v>
      </c>
      <c r="J32" s="8">
        <f t="shared" si="1"/>
        <v>9.1120000000000001</v>
      </c>
    </row>
    <row r="33" spans="1:10" x14ac:dyDescent="0.25">
      <c r="A33" s="4" t="s">
        <v>24</v>
      </c>
      <c r="B33" s="4" t="s">
        <v>36</v>
      </c>
      <c r="C33" s="4" t="s">
        <v>39</v>
      </c>
      <c r="D33" s="5" t="s">
        <v>7</v>
      </c>
      <c r="E33" s="6">
        <v>6</v>
      </c>
      <c r="F33" s="7">
        <v>2.9590000000000001</v>
      </c>
      <c r="G33" s="7">
        <v>0</v>
      </c>
      <c r="H33" s="7">
        <v>2.4460000000000002</v>
      </c>
      <c r="I33" s="8">
        <v>8</v>
      </c>
      <c r="J33" s="8">
        <f t="shared" si="1"/>
        <v>19.568000000000001</v>
      </c>
    </row>
    <row r="34" spans="1:10" x14ac:dyDescent="0.25">
      <c r="A34" s="4" t="s">
        <v>24</v>
      </c>
      <c r="B34" s="4" t="s">
        <v>40</v>
      </c>
      <c r="C34" s="4" t="s">
        <v>41</v>
      </c>
      <c r="D34" s="5" t="s">
        <v>7</v>
      </c>
      <c r="E34" s="6">
        <v>6</v>
      </c>
      <c r="F34" s="7">
        <v>0.58799999999999997</v>
      </c>
      <c r="G34" s="7">
        <v>0.58799999999999997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24</v>
      </c>
      <c r="B35" s="4" t="s">
        <v>42</v>
      </c>
      <c r="C35" s="4" t="s">
        <v>43</v>
      </c>
      <c r="D35" s="5" t="s">
        <v>27</v>
      </c>
      <c r="E35" s="6">
        <v>6</v>
      </c>
      <c r="F35" s="7">
        <v>0.59</v>
      </c>
      <c r="G35" s="7">
        <v>0.59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24</v>
      </c>
      <c r="B36" s="4" t="s">
        <v>42</v>
      </c>
      <c r="C36" s="4" t="s">
        <v>45</v>
      </c>
      <c r="D36" s="5" t="s">
        <v>7</v>
      </c>
      <c r="E36" s="6">
        <v>6</v>
      </c>
      <c r="F36" s="7">
        <v>36.869</v>
      </c>
      <c r="G36" s="7">
        <v>36.868000000000002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24</v>
      </c>
      <c r="B37" s="4" t="s">
        <v>42</v>
      </c>
      <c r="C37" s="4" t="s">
        <v>46</v>
      </c>
      <c r="D37" s="5" t="s">
        <v>27</v>
      </c>
      <c r="E37" s="6">
        <v>6</v>
      </c>
      <c r="F37" s="7">
        <v>11.677</v>
      </c>
      <c r="G37" s="7">
        <v>11.677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24</v>
      </c>
      <c r="B38" s="4" t="s">
        <v>42</v>
      </c>
      <c r="C38" s="4" t="s">
        <v>47</v>
      </c>
      <c r="D38" s="5" t="s">
        <v>27</v>
      </c>
      <c r="E38" s="6">
        <v>6</v>
      </c>
      <c r="F38" s="7">
        <v>5.8479999999999999</v>
      </c>
      <c r="G38" s="7">
        <v>0</v>
      </c>
      <c r="H38" s="7">
        <v>5.8479999999999999</v>
      </c>
      <c r="I38" s="8">
        <v>8</v>
      </c>
      <c r="J38" s="8">
        <f t="shared" si="1"/>
        <v>46.783999999999999</v>
      </c>
    </row>
    <row r="39" spans="1:10" x14ac:dyDescent="0.25">
      <c r="A39" s="4" t="s">
        <v>24</v>
      </c>
      <c r="B39" s="4" t="s">
        <v>42</v>
      </c>
      <c r="C39" s="4" t="s">
        <v>48</v>
      </c>
      <c r="D39" s="5" t="s">
        <v>27</v>
      </c>
      <c r="E39" s="6">
        <v>6</v>
      </c>
      <c r="F39" s="7">
        <v>1.0109999999999999</v>
      </c>
      <c r="G39" s="7">
        <v>0</v>
      </c>
      <c r="H39" s="7">
        <v>1.0109999999999999</v>
      </c>
      <c r="I39" s="8">
        <v>8</v>
      </c>
      <c r="J39" s="8">
        <f t="shared" si="1"/>
        <v>8.0879999999999992</v>
      </c>
    </row>
    <row r="40" spans="1:10" x14ac:dyDescent="0.25">
      <c r="A40" s="4" t="s">
        <v>24</v>
      </c>
      <c r="B40" s="4" t="s">
        <v>49</v>
      </c>
      <c r="C40" s="4" t="s">
        <v>50</v>
      </c>
      <c r="D40" s="5" t="s">
        <v>7</v>
      </c>
      <c r="E40" s="6">
        <v>6</v>
      </c>
      <c r="F40" s="7">
        <v>0.77800000000000002</v>
      </c>
      <c r="G40" s="7">
        <v>0.65300000000000002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24</v>
      </c>
      <c r="B41" s="4" t="s">
        <v>49</v>
      </c>
      <c r="C41" s="4" t="s">
        <v>51</v>
      </c>
      <c r="D41" s="5" t="s">
        <v>7</v>
      </c>
      <c r="E41" s="6">
        <v>6</v>
      </c>
      <c r="F41" s="7">
        <v>2.0129999999999999</v>
      </c>
      <c r="G41" s="7">
        <v>0</v>
      </c>
      <c r="H41" s="7">
        <v>0.88800000000000001</v>
      </c>
      <c r="I41" s="8">
        <v>8</v>
      </c>
      <c r="J41" s="8">
        <f t="shared" si="1"/>
        <v>7.1040000000000001</v>
      </c>
    </row>
    <row r="42" spans="1:10" x14ac:dyDescent="0.25">
      <c r="A42" s="4" t="s">
        <v>24</v>
      </c>
      <c r="B42" s="4" t="s">
        <v>52</v>
      </c>
      <c r="C42" s="4" t="s">
        <v>53</v>
      </c>
      <c r="D42" s="5" t="s">
        <v>7</v>
      </c>
      <c r="E42" s="6">
        <v>6</v>
      </c>
      <c r="F42" s="7">
        <v>3.4790000000000001</v>
      </c>
      <c r="G42" s="7">
        <v>2.4159999999999999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24</v>
      </c>
      <c r="B43" s="4" t="s">
        <v>54</v>
      </c>
      <c r="C43" s="4" t="s">
        <v>55</v>
      </c>
      <c r="D43" s="5" t="s">
        <v>7</v>
      </c>
      <c r="E43" s="6">
        <v>6</v>
      </c>
      <c r="F43" s="7">
        <v>10.629</v>
      </c>
      <c r="G43" s="7">
        <v>10.622999999999999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24</v>
      </c>
      <c r="B44" s="4" t="s">
        <v>54</v>
      </c>
      <c r="C44" s="4" t="s">
        <v>56</v>
      </c>
      <c r="D44" s="5" t="s">
        <v>7</v>
      </c>
      <c r="E44" s="6">
        <v>6</v>
      </c>
      <c r="F44" s="7">
        <v>2.2469999999999999</v>
      </c>
      <c r="G44" s="7">
        <v>2.2469999999999999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24</v>
      </c>
      <c r="B45" s="4" t="s">
        <v>58</v>
      </c>
      <c r="C45" s="4" t="s">
        <v>59</v>
      </c>
      <c r="D45" s="5" t="s">
        <v>7</v>
      </c>
      <c r="E45" s="6">
        <v>6</v>
      </c>
      <c r="F45" s="7">
        <v>3.6880000000000002</v>
      </c>
      <c r="G45" s="7">
        <v>0</v>
      </c>
      <c r="H45" s="7">
        <v>3.65</v>
      </c>
      <c r="I45" s="8">
        <v>8</v>
      </c>
      <c r="J45" s="8">
        <f t="shared" si="1"/>
        <v>29.2</v>
      </c>
    </row>
    <row r="46" spans="1:10" x14ac:dyDescent="0.25">
      <c r="A46" s="4" t="s">
        <v>24</v>
      </c>
      <c r="B46" s="4" t="s">
        <v>60</v>
      </c>
      <c r="C46" s="4" t="s">
        <v>61</v>
      </c>
      <c r="D46" s="5" t="s">
        <v>7</v>
      </c>
      <c r="E46" s="6">
        <v>6</v>
      </c>
      <c r="F46" s="7">
        <v>5.8090000000000002</v>
      </c>
      <c r="G46" s="7">
        <v>5.8090000000000002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24</v>
      </c>
      <c r="B47" s="4" t="s">
        <v>62</v>
      </c>
      <c r="C47" s="4" t="s">
        <v>63</v>
      </c>
      <c r="D47" s="5" t="s">
        <v>27</v>
      </c>
      <c r="E47" s="6">
        <v>9</v>
      </c>
      <c r="F47" s="7">
        <v>9.5570000000000004</v>
      </c>
      <c r="G47" s="7">
        <v>9.5540000000000003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24</v>
      </c>
      <c r="B48" s="4" t="s">
        <v>64</v>
      </c>
      <c r="C48" s="4" t="s">
        <v>65</v>
      </c>
      <c r="D48" s="5" t="s">
        <v>7</v>
      </c>
      <c r="E48" s="6">
        <v>9</v>
      </c>
      <c r="F48" s="7">
        <v>4.8899999999999997</v>
      </c>
      <c r="G48" s="7">
        <v>3.347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24</v>
      </c>
      <c r="B49" s="4" t="s">
        <v>64</v>
      </c>
      <c r="C49" s="4" t="s">
        <v>66</v>
      </c>
      <c r="D49" s="5" t="s">
        <v>7</v>
      </c>
      <c r="E49" s="6">
        <v>9</v>
      </c>
      <c r="F49" s="7">
        <v>2.1150000000000002</v>
      </c>
      <c r="G49" s="7">
        <v>0</v>
      </c>
      <c r="H49" s="7">
        <v>0.97799999999999998</v>
      </c>
      <c r="I49" s="8">
        <v>8</v>
      </c>
      <c r="J49" s="8">
        <f t="shared" si="1"/>
        <v>7.8239999999999998</v>
      </c>
    </row>
    <row r="50" spans="1:10" x14ac:dyDescent="0.25">
      <c r="A50" s="4" t="s">
        <v>24</v>
      </c>
      <c r="B50" s="4" t="s">
        <v>67</v>
      </c>
      <c r="C50" s="4" t="s">
        <v>68</v>
      </c>
      <c r="D50" s="5" t="s">
        <v>7</v>
      </c>
      <c r="E50" s="6">
        <v>9</v>
      </c>
      <c r="F50" s="7">
        <v>19.786000000000001</v>
      </c>
      <c r="G50" s="7">
        <v>2.6859999999999999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24</v>
      </c>
      <c r="B51" s="4" t="s">
        <v>69</v>
      </c>
      <c r="C51" s="4" t="s">
        <v>70</v>
      </c>
      <c r="D51" s="5" t="s">
        <v>7</v>
      </c>
      <c r="E51" s="6">
        <v>9</v>
      </c>
      <c r="F51" s="7">
        <v>1</v>
      </c>
      <c r="G51" s="7">
        <v>0</v>
      </c>
      <c r="H51" s="7">
        <v>0.90200000000000002</v>
      </c>
      <c r="I51" s="8">
        <v>8</v>
      </c>
      <c r="J51" s="8">
        <f t="shared" si="1"/>
        <v>7.2160000000000002</v>
      </c>
    </row>
    <row r="52" spans="1:10" x14ac:dyDescent="0.25">
      <c r="A52" s="4" t="s">
        <v>24</v>
      </c>
      <c r="B52" s="4" t="s">
        <v>69</v>
      </c>
      <c r="C52" s="4" t="s">
        <v>68</v>
      </c>
      <c r="D52" s="5" t="s">
        <v>7</v>
      </c>
      <c r="E52" s="6">
        <v>9</v>
      </c>
      <c r="F52" s="7">
        <v>19.786000000000001</v>
      </c>
      <c r="G52" s="7">
        <v>13.879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24</v>
      </c>
      <c r="B53" s="4" t="s">
        <v>71</v>
      </c>
      <c r="C53" s="4" t="s">
        <v>72</v>
      </c>
      <c r="D53" s="5" t="s">
        <v>7</v>
      </c>
      <c r="E53" s="6">
        <v>9</v>
      </c>
      <c r="F53" s="7">
        <v>4.3769999999999998</v>
      </c>
      <c r="G53" s="7">
        <v>0</v>
      </c>
      <c r="H53" s="7">
        <v>3.6829999999999998</v>
      </c>
      <c r="I53" s="8">
        <v>8</v>
      </c>
      <c r="J53" s="8">
        <f t="shared" si="1"/>
        <v>29.463999999999999</v>
      </c>
    </row>
    <row r="54" spans="1:10" x14ac:dyDescent="0.25">
      <c r="A54" s="4" t="s">
        <v>24</v>
      </c>
      <c r="B54" s="4" t="s">
        <v>71</v>
      </c>
      <c r="C54" s="4" t="s">
        <v>73</v>
      </c>
      <c r="D54" s="5" t="s">
        <v>7</v>
      </c>
      <c r="E54" s="6">
        <v>9</v>
      </c>
      <c r="F54" s="7">
        <v>3.4129999999999998</v>
      </c>
      <c r="G54" s="7">
        <v>0</v>
      </c>
      <c r="H54" s="7">
        <v>1.992</v>
      </c>
      <c r="I54" s="8">
        <v>8</v>
      </c>
      <c r="J54" s="8">
        <f t="shared" si="1"/>
        <v>15.936</v>
      </c>
    </row>
    <row r="55" spans="1:10" x14ac:dyDescent="0.25">
      <c r="A55" s="4" t="s">
        <v>24</v>
      </c>
      <c r="B55" s="4" t="s">
        <v>71</v>
      </c>
      <c r="C55" s="4" t="s">
        <v>74</v>
      </c>
      <c r="D55" s="5" t="s">
        <v>7</v>
      </c>
      <c r="E55" s="6">
        <v>9</v>
      </c>
      <c r="F55" s="7">
        <v>9.5</v>
      </c>
      <c r="G55" s="7">
        <v>9.1910000000000007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24</v>
      </c>
      <c r="B56" s="4" t="s">
        <v>75</v>
      </c>
      <c r="C56" s="4" t="s">
        <v>76</v>
      </c>
      <c r="D56" s="5" t="s">
        <v>7</v>
      </c>
      <c r="E56" s="6">
        <v>4</v>
      </c>
      <c r="F56" s="7">
        <v>2.919</v>
      </c>
      <c r="G56" s="7">
        <v>2.9180000000000001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24</v>
      </c>
      <c r="B57" s="4" t="s">
        <v>77</v>
      </c>
      <c r="C57" s="4" t="s">
        <v>78</v>
      </c>
      <c r="D57" s="5" t="s">
        <v>7</v>
      </c>
      <c r="E57" s="6">
        <v>9</v>
      </c>
      <c r="F57" s="7">
        <v>4.32</v>
      </c>
      <c r="G57" s="7">
        <v>0</v>
      </c>
      <c r="H57" s="7">
        <v>0.85199999999999998</v>
      </c>
      <c r="I57" s="8">
        <v>8</v>
      </c>
      <c r="J57" s="8">
        <f t="shared" si="1"/>
        <v>6.8159999999999998</v>
      </c>
    </row>
    <row r="58" spans="1:10" x14ac:dyDescent="0.25">
      <c r="A58" s="4" t="s">
        <v>24</v>
      </c>
      <c r="B58" s="4" t="s">
        <v>79</v>
      </c>
      <c r="C58" s="4" t="s">
        <v>80</v>
      </c>
      <c r="D58" s="5" t="s">
        <v>7</v>
      </c>
      <c r="E58" s="6">
        <v>6</v>
      </c>
      <c r="F58" s="7">
        <v>3.4820000000000002</v>
      </c>
      <c r="G58" s="7">
        <v>3.4820000000000002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24</v>
      </c>
      <c r="B59" s="4" t="s">
        <v>81</v>
      </c>
      <c r="C59" s="4" t="s">
        <v>82</v>
      </c>
      <c r="D59" s="5" t="s">
        <v>7</v>
      </c>
      <c r="E59" s="6">
        <v>6</v>
      </c>
      <c r="F59" s="7">
        <v>7.1210000000000004</v>
      </c>
      <c r="G59" s="7">
        <v>7.1210000000000004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24</v>
      </c>
      <c r="B60" s="4" t="s">
        <v>81</v>
      </c>
      <c r="C60" s="4" t="s">
        <v>83</v>
      </c>
      <c r="D60" s="5" t="s">
        <v>7</v>
      </c>
      <c r="E60" s="6">
        <v>6</v>
      </c>
      <c r="F60" s="7">
        <v>3.8889999999999998</v>
      </c>
      <c r="G60" s="7">
        <v>3.8889999999999998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24</v>
      </c>
      <c r="B61" s="4" t="s">
        <v>81</v>
      </c>
      <c r="C61" s="4" t="s">
        <v>84</v>
      </c>
      <c r="D61" s="5" t="s">
        <v>7</v>
      </c>
      <c r="E61" s="6">
        <v>6</v>
      </c>
      <c r="F61" s="7">
        <v>2.0939999999999999</v>
      </c>
      <c r="G61" s="7">
        <v>2.0939999999999999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24</v>
      </c>
      <c r="B62" s="4" t="s">
        <v>85</v>
      </c>
      <c r="C62" s="4" t="s">
        <v>86</v>
      </c>
      <c r="D62" s="5" t="s">
        <v>7</v>
      </c>
      <c r="E62" s="6">
        <v>6</v>
      </c>
      <c r="F62" s="7">
        <v>2.0529999999999999</v>
      </c>
      <c r="G62" s="7">
        <v>2.0529999999999999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24</v>
      </c>
      <c r="B63" s="4" t="s">
        <v>87</v>
      </c>
      <c r="C63" s="4" t="s">
        <v>51</v>
      </c>
      <c r="D63" s="5" t="s">
        <v>7</v>
      </c>
      <c r="E63" s="6">
        <v>6</v>
      </c>
      <c r="F63" s="7">
        <v>2.0129999999999999</v>
      </c>
      <c r="G63" s="7">
        <v>0</v>
      </c>
      <c r="H63" s="7">
        <v>0.29799999999999999</v>
      </c>
      <c r="I63" s="8">
        <v>8</v>
      </c>
      <c r="J63" s="8">
        <f t="shared" si="1"/>
        <v>2.3839999999999999</v>
      </c>
    </row>
    <row r="64" spans="1:10" x14ac:dyDescent="0.25">
      <c r="A64" s="4" t="s">
        <v>24</v>
      </c>
      <c r="B64" s="4" t="s">
        <v>87</v>
      </c>
      <c r="C64" s="4" t="s">
        <v>88</v>
      </c>
      <c r="D64" s="5" t="s">
        <v>27</v>
      </c>
      <c r="E64" s="6">
        <v>6</v>
      </c>
      <c r="F64" s="7">
        <v>2.4550000000000001</v>
      </c>
      <c r="G64" s="7">
        <v>2.444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9" t="s">
        <v>23</v>
      </c>
      <c r="B65" s="10"/>
      <c r="C65" s="10"/>
      <c r="D65" s="10"/>
      <c r="E65" s="11"/>
      <c r="F65" s="12">
        <f>SUM(F24:F64)</f>
        <v>217.00200000000007</v>
      </c>
      <c r="G65" s="12">
        <f>SUM(G24:G64)</f>
        <v>144.791</v>
      </c>
      <c r="H65" s="12">
        <f>SUM(H24:H64)</f>
        <v>32.355000000000004</v>
      </c>
      <c r="I65" s="13"/>
      <c r="J65" s="13">
        <f>SUM(J24:J64)</f>
        <v>258.84000000000003</v>
      </c>
    </row>
    <row r="66" spans="1:10" x14ac:dyDescent="0.25">
      <c r="A66" s="5"/>
      <c r="B66" s="5"/>
      <c r="C66" s="5"/>
      <c r="D66" s="5"/>
      <c r="E66" s="6"/>
      <c r="F66" s="7"/>
      <c r="G66" s="7"/>
      <c r="H66" s="7"/>
      <c r="I66" s="8"/>
      <c r="J66" s="8"/>
    </row>
    <row r="67" spans="1:10" x14ac:dyDescent="0.25">
      <c r="A67" s="4" t="s">
        <v>57</v>
      </c>
      <c r="B67" s="4" t="s">
        <v>89</v>
      </c>
      <c r="C67" s="4" t="s">
        <v>90</v>
      </c>
      <c r="D67" s="5" t="s">
        <v>7</v>
      </c>
      <c r="E67" s="6">
        <v>4</v>
      </c>
      <c r="F67" s="7">
        <v>4.9989999999999997</v>
      </c>
      <c r="G67" s="7">
        <v>0</v>
      </c>
      <c r="H67" s="7">
        <v>2.1970000000000001</v>
      </c>
      <c r="I67" s="8">
        <v>8</v>
      </c>
      <c r="J67" s="8">
        <f>H67*I67</f>
        <v>17.576000000000001</v>
      </c>
    </row>
    <row r="68" spans="1:10" x14ac:dyDescent="0.25">
      <c r="A68" s="4" t="s">
        <v>57</v>
      </c>
      <c r="B68" s="4" t="s">
        <v>89</v>
      </c>
      <c r="C68" s="4" t="s">
        <v>91</v>
      </c>
      <c r="D68" s="5" t="s">
        <v>7</v>
      </c>
      <c r="E68" s="6">
        <v>4</v>
      </c>
      <c r="F68" s="7">
        <v>3</v>
      </c>
      <c r="G68" s="7">
        <v>0</v>
      </c>
      <c r="H68" s="7">
        <v>1.2190000000000001</v>
      </c>
      <c r="I68" s="8">
        <v>8</v>
      </c>
      <c r="J68" s="8">
        <f t="shared" ref="J68:J77" si="2">H68*I68</f>
        <v>9.7520000000000007</v>
      </c>
    </row>
    <row r="69" spans="1:10" x14ac:dyDescent="0.25">
      <c r="A69" s="4" t="s">
        <v>57</v>
      </c>
      <c r="B69" s="4" t="s">
        <v>92</v>
      </c>
      <c r="C69" s="4" t="s">
        <v>93</v>
      </c>
      <c r="D69" s="5" t="s">
        <v>7</v>
      </c>
      <c r="E69" s="6">
        <v>10</v>
      </c>
      <c r="F69" s="7">
        <v>16.100000000000001</v>
      </c>
      <c r="G69" s="7">
        <v>3.5470000000000002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57</v>
      </c>
      <c r="B70" s="4" t="s">
        <v>92</v>
      </c>
      <c r="C70" s="4" t="s">
        <v>94</v>
      </c>
      <c r="D70" s="5" t="s">
        <v>7</v>
      </c>
      <c r="E70" s="6">
        <v>4</v>
      </c>
      <c r="F70" s="7">
        <v>16.100000000000001</v>
      </c>
      <c r="G70" s="7">
        <v>11.728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57</v>
      </c>
      <c r="B71" s="4" t="s">
        <v>92</v>
      </c>
      <c r="C71" s="4" t="s">
        <v>95</v>
      </c>
      <c r="D71" s="5" t="s">
        <v>7</v>
      </c>
      <c r="E71" s="6">
        <v>4</v>
      </c>
      <c r="F71" s="7">
        <v>11.298999999999999</v>
      </c>
      <c r="G71" s="7">
        <v>7.8949999999999996</v>
      </c>
      <c r="H71" s="7">
        <v>0</v>
      </c>
      <c r="I71" s="8">
        <v>0</v>
      </c>
      <c r="J71" s="8">
        <f t="shared" si="2"/>
        <v>0</v>
      </c>
    </row>
    <row r="72" spans="1:10" x14ac:dyDescent="0.25">
      <c r="A72" s="4" t="s">
        <v>57</v>
      </c>
      <c r="B72" s="4" t="s">
        <v>96</v>
      </c>
      <c r="C72" s="4" t="s">
        <v>90</v>
      </c>
      <c r="D72" s="5" t="s">
        <v>7</v>
      </c>
      <c r="E72" s="6">
        <v>4</v>
      </c>
      <c r="F72" s="7">
        <v>4.9989999999999997</v>
      </c>
      <c r="G72" s="7">
        <v>0</v>
      </c>
      <c r="H72" s="7">
        <v>1.8240000000000001</v>
      </c>
      <c r="I72" s="8">
        <v>8</v>
      </c>
      <c r="J72" s="8">
        <f t="shared" si="2"/>
        <v>14.592000000000001</v>
      </c>
    </row>
    <row r="73" spans="1:10" x14ac:dyDescent="0.25">
      <c r="A73" s="4" t="s">
        <v>57</v>
      </c>
      <c r="B73" s="4" t="s">
        <v>96</v>
      </c>
      <c r="C73" s="4" t="s">
        <v>97</v>
      </c>
      <c r="D73" s="5" t="s">
        <v>7</v>
      </c>
      <c r="E73" s="6">
        <v>4</v>
      </c>
      <c r="F73" s="7">
        <v>3.0009999999999999</v>
      </c>
      <c r="G73" s="7">
        <v>0.876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57</v>
      </c>
      <c r="B74" s="4" t="s">
        <v>96</v>
      </c>
      <c r="C74" s="4" t="s">
        <v>91</v>
      </c>
      <c r="D74" s="5" t="s">
        <v>7</v>
      </c>
      <c r="E74" s="6">
        <v>4</v>
      </c>
      <c r="F74" s="7">
        <v>3</v>
      </c>
      <c r="G74" s="7">
        <v>0</v>
      </c>
      <c r="H74" s="7">
        <v>0.97</v>
      </c>
      <c r="I74" s="8">
        <v>8</v>
      </c>
      <c r="J74" s="8">
        <f t="shared" si="2"/>
        <v>7.76</v>
      </c>
    </row>
    <row r="75" spans="1:10" x14ac:dyDescent="0.25">
      <c r="A75" s="4" t="s">
        <v>57</v>
      </c>
      <c r="B75" s="4" t="s">
        <v>98</v>
      </c>
      <c r="C75" s="4" t="s">
        <v>99</v>
      </c>
      <c r="D75" s="5" t="s">
        <v>7</v>
      </c>
      <c r="E75" s="6">
        <v>4</v>
      </c>
      <c r="F75" s="7">
        <v>2.9950000000000001</v>
      </c>
      <c r="G75" s="7">
        <v>2.9849999999999999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57</v>
      </c>
      <c r="B76" s="4" t="s">
        <v>100</v>
      </c>
      <c r="C76" s="4" t="s">
        <v>101</v>
      </c>
      <c r="D76" s="5" t="s">
        <v>7</v>
      </c>
      <c r="E76" s="6">
        <v>6</v>
      </c>
      <c r="F76" s="7">
        <v>2.6160000000000001</v>
      </c>
      <c r="G76" s="7">
        <v>1.1930000000000001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57</v>
      </c>
      <c r="B77" s="4" t="s">
        <v>102</v>
      </c>
      <c r="C77" s="4" t="s">
        <v>103</v>
      </c>
      <c r="D77" s="5" t="s">
        <v>27</v>
      </c>
      <c r="E77" s="6">
        <v>6</v>
      </c>
      <c r="F77" s="7">
        <v>2.831</v>
      </c>
      <c r="G77" s="7">
        <v>0</v>
      </c>
      <c r="H77" s="7">
        <v>2.7280000000000002</v>
      </c>
      <c r="I77" s="8">
        <v>8</v>
      </c>
      <c r="J77" s="8">
        <f t="shared" si="2"/>
        <v>21.824000000000002</v>
      </c>
    </row>
    <row r="78" spans="1:10" x14ac:dyDescent="0.25">
      <c r="A78" s="9" t="s">
        <v>23</v>
      </c>
      <c r="B78" s="10"/>
      <c r="C78" s="10"/>
      <c r="D78" s="10"/>
      <c r="E78" s="11"/>
      <c r="F78" s="12">
        <f>SUM(F67:F77)</f>
        <v>70.94</v>
      </c>
      <c r="G78" s="12">
        <f>SUM(G67:G77)</f>
        <v>28.224000000000004</v>
      </c>
      <c r="H78" s="12">
        <f>SUM(H67:H77)</f>
        <v>8.9380000000000006</v>
      </c>
      <c r="I78" s="13"/>
      <c r="J78" s="13">
        <f>SUM(J67:J77)</f>
        <v>71.504000000000005</v>
      </c>
    </row>
    <row r="79" spans="1:10" x14ac:dyDescent="0.25">
      <c r="A79" s="5"/>
      <c r="B79" s="5"/>
      <c r="C79" s="5"/>
      <c r="D79" s="5"/>
      <c r="E79" s="6"/>
      <c r="F79" s="7"/>
      <c r="G79" s="7"/>
      <c r="H79" s="7"/>
      <c r="I79" s="8"/>
      <c r="J79" s="8"/>
    </row>
    <row r="80" spans="1:10" x14ac:dyDescent="0.25">
      <c r="A80" s="4" t="s">
        <v>44</v>
      </c>
      <c r="B80" s="4" t="s">
        <v>104</v>
      </c>
      <c r="C80" s="4" t="s">
        <v>105</v>
      </c>
      <c r="D80" s="5" t="s">
        <v>7</v>
      </c>
      <c r="E80" s="6">
        <v>4</v>
      </c>
      <c r="F80" s="7">
        <v>2.6309999999999998</v>
      </c>
      <c r="G80" s="7">
        <v>2.6309999999999998</v>
      </c>
      <c r="H80" s="7">
        <v>0</v>
      </c>
      <c r="I80" s="8">
        <v>0</v>
      </c>
      <c r="J80" s="8">
        <f>H80*I80</f>
        <v>0</v>
      </c>
    </row>
    <row r="81" spans="1:10" x14ac:dyDescent="0.25">
      <c r="A81" s="4" t="s">
        <v>44</v>
      </c>
      <c r="B81" s="4" t="s">
        <v>106</v>
      </c>
      <c r="C81" s="4" t="s">
        <v>107</v>
      </c>
      <c r="D81" s="5" t="s">
        <v>7</v>
      </c>
      <c r="E81" s="6">
        <v>4</v>
      </c>
      <c r="F81" s="7">
        <v>3.9340000000000002</v>
      </c>
      <c r="G81" s="7">
        <v>3.9319999999999999</v>
      </c>
      <c r="H81" s="7">
        <v>0</v>
      </c>
      <c r="I81" s="8">
        <v>0</v>
      </c>
      <c r="J81" s="8">
        <f t="shared" ref="J81:J109" si="3">H81*I81</f>
        <v>0</v>
      </c>
    </row>
    <row r="82" spans="1:10" x14ac:dyDescent="0.25">
      <c r="A82" s="4" t="s">
        <v>44</v>
      </c>
      <c r="B82" s="4" t="s">
        <v>108</v>
      </c>
      <c r="C82" s="4" t="s">
        <v>109</v>
      </c>
      <c r="D82" s="5" t="s">
        <v>27</v>
      </c>
      <c r="E82" s="6">
        <v>9</v>
      </c>
      <c r="F82" s="7">
        <v>1.63</v>
      </c>
      <c r="G82" s="7">
        <v>1.629</v>
      </c>
      <c r="H82" s="7">
        <v>0</v>
      </c>
      <c r="I82" s="8">
        <v>0</v>
      </c>
      <c r="J82" s="8">
        <f t="shared" si="3"/>
        <v>0</v>
      </c>
    </row>
    <row r="83" spans="1:10" x14ac:dyDescent="0.25">
      <c r="A83" s="4" t="s">
        <v>44</v>
      </c>
      <c r="B83" s="4" t="s">
        <v>108</v>
      </c>
      <c r="C83" s="4" t="s">
        <v>110</v>
      </c>
      <c r="D83" s="5" t="s">
        <v>27</v>
      </c>
      <c r="E83" s="6">
        <v>9</v>
      </c>
      <c r="F83" s="7">
        <v>1.5449999999999999</v>
      </c>
      <c r="G83" s="7">
        <v>1.5449999999999999</v>
      </c>
      <c r="H83" s="7">
        <v>0</v>
      </c>
      <c r="I83" s="8">
        <v>0</v>
      </c>
      <c r="J83" s="8">
        <f t="shared" si="3"/>
        <v>0</v>
      </c>
    </row>
    <row r="84" spans="1:10" x14ac:dyDescent="0.25">
      <c r="A84" s="4" t="s">
        <v>44</v>
      </c>
      <c r="B84" s="4" t="s">
        <v>111</v>
      </c>
      <c r="C84" s="4" t="s">
        <v>112</v>
      </c>
      <c r="D84" s="5" t="s">
        <v>7</v>
      </c>
      <c r="E84" s="6">
        <v>4</v>
      </c>
      <c r="F84" s="7">
        <v>1.393</v>
      </c>
      <c r="G84" s="7">
        <v>1.393</v>
      </c>
      <c r="H84" s="7">
        <v>0</v>
      </c>
      <c r="I84" s="8">
        <v>0</v>
      </c>
      <c r="J84" s="8">
        <f t="shared" si="3"/>
        <v>0</v>
      </c>
    </row>
    <row r="85" spans="1:10" x14ac:dyDescent="0.25">
      <c r="A85" s="4" t="s">
        <v>44</v>
      </c>
      <c r="B85" s="4" t="s">
        <v>113</v>
      </c>
      <c r="C85" s="4" t="s">
        <v>114</v>
      </c>
      <c r="D85" s="5" t="s">
        <v>7</v>
      </c>
      <c r="E85" s="6">
        <v>4</v>
      </c>
      <c r="F85" s="7">
        <v>9.0510000000000002</v>
      </c>
      <c r="G85" s="7">
        <v>9.0500000000000007</v>
      </c>
      <c r="H85" s="7">
        <v>0</v>
      </c>
      <c r="I85" s="8">
        <v>0</v>
      </c>
      <c r="J85" s="8">
        <f t="shared" si="3"/>
        <v>0</v>
      </c>
    </row>
    <row r="86" spans="1:10" x14ac:dyDescent="0.25">
      <c r="A86" s="4" t="s">
        <v>44</v>
      </c>
      <c r="B86" s="4" t="s">
        <v>115</v>
      </c>
      <c r="C86" s="4" t="s">
        <v>116</v>
      </c>
      <c r="D86" s="5" t="s">
        <v>7</v>
      </c>
      <c r="E86" s="6">
        <v>4</v>
      </c>
      <c r="F86" s="7">
        <v>7</v>
      </c>
      <c r="G86" s="7">
        <v>6.9980000000000002</v>
      </c>
      <c r="H86" s="7">
        <v>0</v>
      </c>
      <c r="I86" s="8">
        <v>0</v>
      </c>
      <c r="J86" s="8">
        <f t="shared" si="3"/>
        <v>0</v>
      </c>
    </row>
    <row r="87" spans="1:10" x14ac:dyDescent="0.25">
      <c r="A87" s="4" t="s">
        <v>44</v>
      </c>
      <c r="B87" s="4" t="s">
        <v>117</v>
      </c>
      <c r="C87" s="4" t="s">
        <v>118</v>
      </c>
      <c r="D87" s="5" t="s">
        <v>7</v>
      </c>
      <c r="E87" s="6">
        <v>4</v>
      </c>
      <c r="F87" s="7">
        <v>3.9990000000000001</v>
      </c>
      <c r="G87" s="7">
        <v>0</v>
      </c>
      <c r="H87" s="7">
        <v>3.9990000000000001</v>
      </c>
      <c r="I87" s="8">
        <v>8</v>
      </c>
      <c r="J87" s="8">
        <f t="shared" si="3"/>
        <v>31.992000000000001</v>
      </c>
    </row>
    <row r="88" spans="1:10" x14ac:dyDescent="0.25">
      <c r="A88" s="4" t="s">
        <v>44</v>
      </c>
      <c r="B88" s="4" t="s">
        <v>119</v>
      </c>
      <c r="C88" s="4" t="s">
        <v>120</v>
      </c>
      <c r="D88" s="5" t="s">
        <v>7</v>
      </c>
      <c r="E88" s="6">
        <v>4</v>
      </c>
      <c r="F88" s="7">
        <v>2.7</v>
      </c>
      <c r="G88" s="7">
        <v>0</v>
      </c>
      <c r="H88" s="7">
        <v>2.7</v>
      </c>
      <c r="I88" s="8">
        <v>8</v>
      </c>
      <c r="J88" s="8">
        <f t="shared" si="3"/>
        <v>21.6</v>
      </c>
    </row>
    <row r="89" spans="1:10" x14ac:dyDescent="0.25">
      <c r="A89" s="4" t="s">
        <v>44</v>
      </c>
      <c r="B89" s="4" t="s">
        <v>121</v>
      </c>
      <c r="C89" s="4" t="s">
        <v>122</v>
      </c>
      <c r="D89" s="5" t="s">
        <v>7</v>
      </c>
      <c r="E89" s="6">
        <v>4</v>
      </c>
      <c r="F89" s="7">
        <v>1.5</v>
      </c>
      <c r="G89" s="7">
        <v>0</v>
      </c>
      <c r="H89" s="7">
        <v>1.5</v>
      </c>
      <c r="I89" s="8">
        <v>8</v>
      </c>
      <c r="J89" s="8">
        <f t="shared" si="3"/>
        <v>12</v>
      </c>
    </row>
    <row r="90" spans="1:10" x14ac:dyDescent="0.25">
      <c r="A90" s="4" t="s">
        <v>44</v>
      </c>
      <c r="B90" s="4" t="s">
        <v>123</v>
      </c>
      <c r="C90" s="4" t="s">
        <v>124</v>
      </c>
      <c r="D90" s="5" t="s">
        <v>7</v>
      </c>
      <c r="E90" s="6">
        <v>4</v>
      </c>
      <c r="F90" s="7">
        <v>1.9990000000000001</v>
      </c>
      <c r="G90" s="7">
        <v>0</v>
      </c>
      <c r="H90" s="7">
        <v>1.9990000000000001</v>
      </c>
      <c r="I90" s="8">
        <v>8</v>
      </c>
      <c r="J90" s="8">
        <f t="shared" si="3"/>
        <v>15.992000000000001</v>
      </c>
    </row>
    <row r="91" spans="1:10" x14ac:dyDescent="0.25">
      <c r="A91" s="4" t="s">
        <v>44</v>
      </c>
      <c r="B91" s="4" t="s">
        <v>123</v>
      </c>
      <c r="C91" s="4" t="s">
        <v>125</v>
      </c>
      <c r="D91" s="5" t="s">
        <v>7</v>
      </c>
      <c r="E91" s="6">
        <v>4</v>
      </c>
      <c r="F91" s="7">
        <v>2</v>
      </c>
      <c r="G91" s="7">
        <v>0</v>
      </c>
      <c r="H91" s="7">
        <v>2</v>
      </c>
      <c r="I91" s="8">
        <v>8</v>
      </c>
      <c r="J91" s="8">
        <f t="shared" si="3"/>
        <v>16</v>
      </c>
    </row>
    <row r="92" spans="1:10" x14ac:dyDescent="0.25">
      <c r="A92" s="4" t="s">
        <v>44</v>
      </c>
      <c r="B92" s="4" t="s">
        <v>126</v>
      </c>
      <c r="C92" s="4" t="s">
        <v>127</v>
      </c>
      <c r="D92" s="5" t="s">
        <v>7</v>
      </c>
      <c r="E92" s="6">
        <v>4</v>
      </c>
      <c r="F92" s="7">
        <v>9.4359999999999999</v>
      </c>
      <c r="G92" s="7">
        <v>9.4329999999999998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44</v>
      </c>
      <c r="B93" s="4" t="s">
        <v>128</v>
      </c>
      <c r="C93" s="4" t="s">
        <v>129</v>
      </c>
      <c r="D93" s="5" t="s">
        <v>7</v>
      </c>
      <c r="E93" s="6">
        <v>4</v>
      </c>
      <c r="F93" s="7">
        <v>2.7</v>
      </c>
      <c r="G93" s="7">
        <v>2.7</v>
      </c>
      <c r="H93" s="7">
        <v>0</v>
      </c>
      <c r="I93" s="8">
        <v>0</v>
      </c>
      <c r="J93" s="8">
        <f t="shared" si="3"/>
        <v>0</v>
      </c>
    </row>
    <row r="94" spans="1:10" x14ac:dyDescent="0.25">
      <c r="A94" s="4" t="s">
        <v>44</v>
      </c>
      <c r="B94" s="4" t="s">
        <v>130</v>
      </c>
      <c r="C94" s="4" t="s">
        <v>131</v>
      </c>
      <c r="D94" s="5" t="s">
        <v>7</v>
      </c>
      <c r="E94" s="6">
        <v>4</v>
      </c>
      <c r="F94" s="7">
        <v>5.117</v>
      </c>
      <c r="G94" s="7">
        <v>5.1159999999999997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4" t="s">
        <v>44</v>
      </c>
      <c r="B95" s="4" t="s">
        <v>132</v>
      </c>
      <c r="C95" s="4" t="s">
        <v>133</v>
      </c>
      <c r="D95" s="5" t="s">
        <v>7</v>
      </c>
      <c r="E95" s="6">
        <v>6</v>
      </c>
      <c r="F95" s="7">
        <v>3.3319999999999999</v>
      </c>
      <c r="G95" s="7">
        <v>3.3319999999999999</v>
      </c>
      <c r="H95" s="7">
        <v>0</v>
      </c>
      <c r="I95" s="8">
        <v>0</v>
      </c>
      <c r="J95" s="8">
        <f t="shared" si="3"/>
        <v>0</v>
      </c>
    </row>
    <row r="96" spans="1:10" x14ac:dyDescent="0.25">
      <c r="A96" s="4" t="s">
        <v>44</v>
      </c>
      <c r="B96" s="4" t="s">
        <v>134</v>
      </c>
      <c r="C96" s="4" t="s">
        <v>135</v>
      </c>
      <c r="D96" s="5" t="s">
        <v>7</v>
      </c>
      <c r="E96" s="6">
        <v>5</v>
      </c>
      <c r="F96" s="7">
        <v>8.9499999999999993</v>
      </c>
      <c r="G96" s="7">
        <v>0</v>
      </c>
      <c r="H96" s="7">
        <v>8.9499999999999993</v>
      </c>
      <c r="I96" s="8">
        <v>8</v>
      </c>
      <c r="J96" s="8">
        <f t="shared" si="3"/>
        <v>71.599999999999994</v>
      </c>
    </row>
    <row r="97" spans="1:10" x14ac:dyDescent="0.25">
      <c r="A97" s="4" t="s">
        <v>44</v>
      </c>
      <c r="B97" s="4" t="s">
        <v>134</v>
      </c>
      <c r="C97" s="4" t="s">
        <v>136</v>
      </c>
      <c r="D97" s="5" t="s">
        <v>7</v>
      </c>
      <c r="E97" s="6">
        <v>5</v>
      </c>
      <c r="F97" s="7">
        <v>2.7679999999999998</v>
      </c>
      <c r="G97" s="7">
        <v>0</v>
      </c>
      <c r="H97" s="7">
        <v>2.7679999999999998</v>
      </c>
      <c r="I97" s="8">
        <v>8</v>
      </c>
      <c r="J97" s="8">
        <f t="shared" si="3"/>
        <v>22.143999999999998</v>
      </c>
    </row>
    <row r="98" spans="1:10" x14ac:dyDescent="0.25">
      <c r="A98" s="4" t="s">
        <v>44</v>
      </c>
      <c r="B98" s="4" t="s">
        <v>137</v>
      </c>
      <c r="C98" s="4" t="s">
        <v>138</v>
      </c>
      <c r="D98" s="5" t="s">
        <v>7</v>
      </c>
      <c r="E98" s="6">
        <v>10</v>
      </c>
      <c r="F98" s="7">
        <v>4.5720000000000001</v>
      </c>
      <c r="G98" s="7">
        <v>4.5720000000000001</v>
      </c>
      <c r="H98" s="7">
        <v>0</v>
      </c>
      <c r="I98" s="8">
        <v>0</v>
      </c>
      <c r="J98" s="8">
        <f t="shared" si="3"/>
        <v>0</v>
      </c>
    </row>
    <row r="99" spans="1:10" x14ac:dyDescent="0.25">
      <c r="A99" s="4" t="s">
        <v>44</v>
      </c>
      <c r="B99" s="4" t="s">
        <v>139</v>
      </c>
      <c r="C99" s="4" t="s">
        <v>140</v>
      </c>
      <c r="D99" s="5" t="s">
        <v>27</v>
      </c>
      <c r="E99" s="6">
        <v>9</v>
      </c>
      <c r="F99" s="7">
        <v>2.9409999999999998</v>
      </c>
      <c r="G99" s="7">
        <v>2.839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44</v>
      </c>
      <c r="B100" s="4" t="s">
        <v>141</v>
      </c>
      <c r="C100" s="4" t="s">
        <v>142</v>
      </c>
      <c r="D100" s="5" t="s">
        <v>7</v>
      </c>
      <c r="E100" s="6">
        <v>9</v>
      </c>
      <c r="F100" s="7">
        <v>2</v>
      </c>
      <c r="G100" s="7">
        <v>0</v>
      </c>
      <c r="H100" s="7">
        <v>2</v>
      </c>
      <c r="I100" s="8">
        <v>8</v>
      </c>
      <c r="J100" s="8">
        <f t="shared" si="3"/>
        <v>16</v>
      </c>
    </row>
    <row r="101" spans="1:10" x14ac:dyDescent="0.25">
      <c r="A101" s="4" t="s">
        <v>44</v>
      </c>
      <c r="B101" s="4" t="s">
        <v>143</v>
      </c>
      <c r="C101" s="4" t="s">
        <v>144</v>
      </c>
      <c r="D101" s="5" t="s">
        <v>7</v>
      </c>
      <c r="E101" s="6">
        <v>9</v>
      </c>
      <c r="F101" s="7">
        <v>3.222</v>
      </c>
      <c r="G101" s="7">
        <v>0</v>
      </c>
      <c r="H101" s="7">
        <v>3.222</v>
      </c>
      <c r="I101" s="8">
        <v>8</v>
      </c>
      <c r="J101" s="8">
        <f t="shared" si="3"/>
        <v>25.776</v>
      </c>
    </row>
    <row r="102" spans="1:10" x14ac:dyDescent="0.25">
      <c r="A102" s="4" t="s">
        <v>44</v>
      </c>
      <c r="B102" s="4" t="s">
        <v>145</v>
      </c>
      <c r="C102" s="4" t="s">
        <v>146</v>
      </c>
      <c r="D102" s="5" t="s">
        <v>7</v>
      </c>
      <c r="E102" s="6">
        <v>9</v>
      </c>
      <c r="F102" s="7">
        <v>3.9329999999999998</v>
      </c>
      <c r="G102" s="7">
        <v>3.9329999999999998</v>
      </c>
      <c r="H102" s="7">
        <v>0</v>
      </c>
      <c r="I102" s="8">
        <v>0</v>
      </c>
      <c r="J102" s="8">
        <f t="shared" si="3"/>
        <v>0</v>
      </c>
    </row>
    <row r="103" spans="1:10" x14ac:dyDescent="0.25">
      <c r="A103" s="4" t="s">
        <v>44</v>
      </c>
      <c r="B103" s="4" t="s">
        <v>147</v>
      </c>
      <c r="C103" s="4" t="s">
        <v>148</v>
      </c>
      <c r="D103" s="5" t="s">
        <v>7</v>
      </c>
      <c r="E103" s="6">
        <v>9</v>
      </c>
      <c r="F103" s="7">
        <v>2.1360000000000001</v>
      </c>
      <c r="G103" s="7">
        <v>2.1360000000000001</v>
      </c>
      <c r="H103" s="7">
        <v>0</v>
      </c>
      <c r="I103" s="8">
        <v>0</v>
      </c>
      <c r="J103" s="8">
        <f t="shared" si="3"/>
        <v>0</v>
      </c>
    </row>
    <row r="104" spans="1:10" x14ac:dyDescent="0.25">
      <c r="A104" s="4" t="s">
        <v>44</v>
      </c>
      <c r="B104" s="4" t="s">
        <v>149</v>
      </c>
      <c r="C104" s="4" t="s">
        <v>150</v>
      </c>
      <c r="D104" s="5" t="s">
        <v>7</v>
      </c>
      <c r="E104" s="6">
        <v>9</v>
      </c>
      <c r="F104" s="7">
        <v>1.524</v>
      </c>
      <c r="G104" s="7">
        <v>0</v>
      </c>
      <c r="H104" s="7">
        <v>1.117</v>
      </c>
      <c r="I104" s="8">
        <v>8</v>
      </c>
      <c r="J104" s="8">
        <f t="shared" si="3"/>
        <v>8.9359999999999999</v>
      </c>
    </row>
    <row r="105" spans="1:10" x14ac:dyDescent="0.25">
      <c r="A105" s="4" t="s">
        <v>44</v>
      </c>
      <c r="B105" s="4" t="s">
        <v>151</v>
      </c>
      <c r="C105" s="4" t="s">
        <v>152</v>
      </c>
      <c r="D105" s="5" t="s">
        <v>7</v>
      </c>
      <c r="E105" s="6">
        <v>9</v>
      </c>
      <c r="F105" s="7">
        <v>1.329</v>
      </c>
      <c r="G105" s="7">
        <v>1.329</v>
      </c>
      <c r="H105" s="7">
        <v>0</v>
      </c>
      <c r="I105" s="8">
        <v>0</v>
      </c>
      <c r="J105" s="8">
        <f t="shared" si="3"/>
        <v>0</v>
      </c>
    </row>
    <row r="106" spans="1:10" x14ac:dyDescent="0.25">
      <c r="A106" s="4" t="s">
        <v>44</v>
      </c>
      <c r="B106" s="4" t="s">
        <v>151</v>
      </c>
      <c r="C106" s="4" t="s">
        <v>153</v>
      </c>
      <c r="D106" s="5" t="s">
        <v>7</v>
      </c>
      <c r="E106" s="6">
        <v>9</v>
      </c>
      <c r="F106" s="7">
        <v>5.8479999999999999</v>
      </c>
      <c r="G106" s="7">
        <v>5.8479999999999999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44</v>
      </c>
      <c r="B107" s="4" t="s">
        <v>154</v>
      </c>
      <c r="C107" s="4" t="s">
        <v>155</v>
      </c>
      <c r="D107" s="5" t="s">
        <v>7</v>
      </c>
      <c r="E107" s="6">
        <v>9</v>
      </c>
      <c r="F107" s="7">
        <v>6.5</v>
      </c>
      <c r="G107" s="7">
        <v>0</v>
      </c>
      <c r="H107" s="7">
        <v>2.3809999999999998</v>
      </c>
      <c r="I107" s="8">
        <v>8</v>
      </c>
      <c r="J107" s="8">
        <f t="shared" si="3"/>
        <v>19.047999999999998</v>
      </c>
    </row>
    <row r="108" spans="1:10" x14ac:dyDescent="0.25">
      <c r="A108" s="4" t="s">
        <v>44</v>
      </c>
      <c r="B108" s="4" t="s">
        <v>156</v>
      </c>
      <c r="C108" s="4" t="s">
        <v>157</v>
      </c>
      <c r="D108" s="5" t="s">
        <v>7</v>
      </c>
      <c r="E108" s="6">
        <v>6</v>
      </c>
      <c r="F108" s="7">
        <v>3.6829999999999998</v>
      </c>
      <c r="G108" s="7">
        <v>3.6829999999999998</v>
      </c>
      <c r="H108" s="7">
        <v>0</v>
      </c>
      <c r="I108" s="8">
        <v>0</v>
      </c>
      <c r="J108" s="8">
        <f t="shared" si="3"/>
        <v>0</v>
      </c>
    </row>
    <row r="109" spans="1:10" x14ac:dyDescent="0.25">
      <c r="A109" s="4" t="s">
        <v>44</v>
      </c>
      <c r="B109" s="4" t="s">
        <v>158</v>
      </c>
      <c r="C109" s="4" t="s">
        <v>159</v>
      </c>
      <c r="D109" s="5" t="s">
        <v>7</v>
      </c>
      <c r="E109" s="6">
        <v>6</v>
      </c>
      <c r="F109" s="7">
        <v>2.0489999999999999</v>
      </c>
      <c r="G109" s="7">
        <v>2.0489999999999999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9" t="s">
        <v>23</v>
      </c>
      <c r="B110" s="10"/>
      <c r="C110" s="10"/>
      <c r="D110" s="10"/>
      <c r="E110" s="11"/>
      <c r="F110" s="12">
        <f>SUM(F80:F109)</f>
        <v>111.422</v>
      </c>
      <c r="G110" s="12">
        <f>SUM(G80:G109)</f>
        <v>74.148000000000025</v>
      </c>
      <c r="H110" s="12">
        <f>SUM(H80:H109)</f>
        <v>32.636000000000003</v>
      </c>
      <c r="I110" s="13"/>
      <c r="J110" s="13">
        <f>SUM(J80:J109)</f>
        <v>261.08800000000002</v>
      </c>
    </row>
    <row r="111" spans="1:10" x14ac:dyDescent="0.25">
      <c r="A111" s="5"/>
      <c r="B111" s="5"/>
      <c r="C111" s="5"/>
      <c r="D111" s="5"/>
      <c r="E111" s="6"/>
      <c r="F111" s="7"/>
      <c r="G111" s="7"/>
      <c r="H111" s="7"/>
      <c r="I111" s="8"/>
      <c r="J111" s="8"/>
    </row>
    <row r="112" spans="1:10" x14ac:dyDescent="0.25">
      <c r="A112" s="4" t="s">
        <v>160</v>
      </c>
      <c r="B112" s="4" t="s">
        <v>161</v>
      </c>
      <c r="C112" s="4" t="s">
        <v>162</v>
      </c>
      <c r="D112" s="5" t="s">
        <v>7</v>
      </c>
      <c r="E112" s="6">
        <v>4</v>
      </c>
      <c r="F112" s="7">
        <v>8.2919999999999998</v>
      </c>
      <c r="G112" s="7">
        <v>8.2899999999999991</v>
      </c>
      <c r="H112" s="7">
        <v>0</v>
      </c>
      <c r="I112" s="8">
        <v>0</v>
      </c>
      <c r="J112" s="8">
        <f>H112*I112</f>
        <v>0</v>
      </c>
    </row>
    <row r="113" spans="1:10" x14ac:dyDescent="0.25">
      <c r="A113" s="4" t="s">
        <v>160</v>
      </c>
      <c r="B113" s="4" t="s">
        <v>163</v>
      </c>
      <c r="C113" s="4" t="s">
        <v>164</v>
      </c>
      <c r="D113" s="5" t="s">
        <v>7</v>
      </c>
      <c r="E113" s="6">
        <v>4</v>
      </c>
      <c r="F113" s="7">
        <v>23.23</v>
      </c>
      <c r="G113" s="7">
        <v>23.23</v>
      </c>
      <c r="H113" s="7">
        <v>0</v>
      </c>
      <c r="I113" s="8">
        <v>0</v>
      </c>
      <c r="J113" s="8">
        <f t="shared" ref="J113:J127" si="4">H113*I113</f>
        <v>0</v>
      </c>
    </row>
    <row r="114" spans="1:10" x14ac:dyDescent="0.25">
      <c r="A114" s="4" t="s">
        <v>160</v>
      </c>
      <c r="B114" s="4" t="s">
        <v>165</v>
      </c>
      <c r="C114" s="4" t="s">
        <v>166</v>
      </c>
      <c r="D114" s="5" t="s">
        <v>7</v>
      </c>
      <c r="E114" s="6">
        <v>4</v>
      </c>
      <c r="F114" s="7">
        <v>17.152999999999999</v>
      </c>
      <c r="G114" s="7">
        <v>17.148</v>
      </c>
      <c r="H114" s="7">
        <v>0</v>
      </c>
      <c r="I114" s="8">
        <v>0</v>
      </c>
      <c r="J114" s="8">
        <f t="shared" si="4"/>
        <v>0</v>
      </c>
    </row>
    <row r="115" spans="1:10" x14ac:dyDescent="0.25">
      <c r="A115" s="4" t="s">
        <v>160</v>
      </c>
      <c r="B115" s="4" t="s">
        <v>167</v>
      </c>
      <c r="C115" s="4" t="s">
        <v>168</v>
      </c>
      <c r="D115" s="5" t="s">
        <v>27</v>
      </c>
      <c r="E115" s="6">
        <v>4</v>
      </c>
      <c r="F115" s="7">
        <v>28.931000000000001</v>
      </c>
      <c r="G115" s="7">
        <v>28.931000000000001</v>
      </c>
      <c r="H115" s="7">
        <v>0</v>
      </c>
      <c r="I115" s="8">
        <v>0</v>
      </c>
      <c r="J115" s="8">
        <f t="shared" si="4"/>
        <v>0</v>
      </c>
    </row>
    <row r="116" spans="1:10" x14ac:dyDescent="0.25">
      <c r="A116" s="4" t="s">
        <v>160</v>
      </c>
      <c r="B116" s="4" t="s">
        <v>167</v>
      </c>
      <c r="C116" s="4" t="s">
        <v>169</v>
      </c>
      <c r="D116" s="5" t="s">
        <v>27</v>
      </c>
      <c r="E116" s="6">
        <v>4</v>
      </c>
      <c r="F116" s="7">
        <v>19.393000000000001</v>
      </c>
      <c r="G116" s="7">
        <v>19.393000000000001</v>
      </c>
      <c r="H116" s="7">
        <v>0</v>
      </c>
      <c r="I116" s="8">
        <v>0</v>
      </c>
      <c r="J116" s="8">
        <f t="shared" si="4"/>
        <v>0</v>
      </c>
    </row>
    <row r="117" spans="1:10" x14ac:dyDescent="0.25">
      <c r="A117" s="4" t="s">
        <v>160</v>
      </c>
      <c r="B117" s="4" t="s">
        <v>170</v>
      </c>
      <c r="C117" s="4" t="s">
        <v>171</v>
      </c>
      <c r="D117" s="5" t="s">
        <v>7</v>
      </c>
      <c r="E117" s="6">
        <v>4</v>
      </c>
      <c r="F117" s="7">
        <v>10.076000000000001</v>
      </c>
      <c r="G117" s="7">
        <v>10.076000000000001</v>
      </c>
      <c r="H117" s="7">
        <v>0</v>
      </c>
      <c r="I117" s="8">
        <v>0</v>
      </c>
      <c r="J117" s="8">
        <f t="shared" si="4"/>
        <v>0</v>
      </c>
    </row>
    <row r="118" spans="1:10" x14ac:dyDescent="0.25">
      <c r="A118" s="4" t="s">
        <v>160</v>
      </c>
      <c r="B118" s="4" t="s">
        <v>170</v>
      </c>
      <c r="C118" s="4" t="s">
        <v>172</v>
      </c>
      <c r="D118" s="5" t="s">
        <v>7</v>
      </c>
      <c r="E118" s="6">
        <v>4</v>
      </c>
      <c r="F118" s="7">
        <v>6.1669999999999998</v>
      </c>
      <c r="G118" s="7">
        <v>6.1669999999999998</v>
      </c>
      <c r="H118" s="7">
        <v>0</v>
      </c>
      <c r="I118" s="8">
        <v>0</v>
      </c>
      <c r="J118" s="8">
        <f t="shared" si="4"/>
        <v>0</v>
      </c>
    </row>
    <row r="119" spans="1:10" x14ac:dyDescent="0.25">
      <c r="A119" s="4" t="s">
        <v>160</v>
      </c>
      <c r="B119" s="4" t="s">
        <v>173</v>
      </c>
      <c r="C119" s="4" t="s">
        <v>174</v>
      </c>
      <c r="D119" s="5" t="s">
        <v>7</v>
      </c>
      <c r="E119" s="6">
        <v>4</v>
      </c>
      <c r="F119" s="7">
        <v>3.01</v>
      </c>
      <c r="G119" s="7">
        <v>0</v>
      </c>
      <c r="H119" s="7">
        <v>3.01</v>
      </c>
      <c r="I119" s="8">
        <v>8</v>
      </c>
      <c r="J119" s="8">
        <f t="shared" si="4"/>
        <v>24.08</v>
      </c>
    </row>
    <row r="120" spans="1:10" x14ac:dyDescent="0.25">
      <c r="A120" s="4" t="s">
        <v>160</v>
      </c>
      <c r="B120" s="4" t="s">
        <v>173</v>
      </c>
      <c r="C120" s="4" t="s">
        <v>175</v>
      </c>
      <c r="D120" s="5" t="s">
        <v>7</v>
      </c>
      <c r="E120" s="6">
        <v>4</v>
      </c>
      <c r="F120" s="7">
        <v>5.5350000000000001</v>
      </c>
      <c r="G120" s="7">
        <v>0</v>
      </c>
      <c r="H120" s="7">
        <v>5.5350000000000001</v>
      </c>
      <c r="I120" s="8">
        <v>8</v>
      </c>
      <c r="J120" s="8">
        <f t="shared" si="4"/>
        <v>44.28</v>
      </c>
    </row>
    <row r="121" spans="1:10" x14ac:dyDescent="0.25">
      <c r="A121" s="4" t="s">
        <v>160</v>
      </c>
      <c r="B121" s="4" t="s">
        <v>173</v>
      </c>
      <c r="C121" s="4" t="s">
        <v>176</v>
      </c>
      <c r="D121" s="5" t="s">
        <v>7</v>
      </c>
      <c r="E121" s="6">
        <v>4</v>
      </c>
      <c r="F121" s="7">
        <v>4.8920000000000003</v>
      </c>
      <c r="G121" s="7">
        <v>0</v>
      </c>
      <c r="H121" s="7">
        <v>4.8360000000000003</v>
      </c>
      <c r="I121" s="8">
        <v>8</v>
      </c>
      <c r="J121" s="8">
        <f t="shared" si="4"/>
        <v>38.688000000000002</v>
      </c>
    </row>
    <row r="122" spans="1:10" x14ac:dyDescent="0.25">
      <c r="A122" s="4" t="s">
        <v>160</v>
      </c>
      <c r="B122" s="4" t="s">
        <v>177</v>
      </c>
      <c r="C122" s="4" t="s">
        <v>178</v>
      </c>
      <c r="D122" s="5" t="s">
        <v>27</v>
      </c>
      <c r="E122" s="6">
        <v>4</v>
      </c>
      <c r="F122" s="7">
        <v>2.41</v>
      </c>
      <c r="G122" s="7">
        <v>2.41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4" t="s">
        <v>160</v>
      </c>
      <c r="B123" s="4" t="s">
        <v>179</v>
      </c>
      <c r="C123" s="4" t="s">
        <v>180</v>
      </c>
      <c r="D123" s="5" t="s">
        <v>7</v>
      </c>
      <c r="E123" s="6">
        <v>6</v>
      </c>
      <c r="F123" s="7">
        <v>3.0539999999999998</v>
      </c>
      <c r="G123" s="7">
        <v>1.857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160</v>
      </c>
      <c r="B124" s="4" t="s">
        <v>179</v>
      </c>
      <c r="C124" s="4" t="s">
        <v>181</v>
      </c>
      <c r="D124" s="5" t="s">
        <v>7</v>
      </c>
      <c r="E124" s="6">
        <v>6</v>
      </c>
      <c r="F124" s="7">
        <v>3.7</v>
      </c>
      <c r="G124" s="7">
        <v>0</v>
      </c>
      <c r="H124" s="7">
        <v>3.532</v>
      </c>
      <c r="I124" s="8">
        <v>8</v>
      </c>
      <c r="J124" s="8">
        <f t="shared" si="4"/>
        <v>28.256</v>
      </c>
    </row>
    <row r="125" spans="1:10" x14ac:dyDescent="0.25">
      <c r="A125" s="4" t="s">
        <v>160</v>
      </c>
      <c r="B125" s="4" t="s">
        <v>182</v>
      </c>
      <c r="C125" s="4" t="s">
        <v>183</v>
      </c>
      <c r="D125" s="5" t="s">
        <v>7</v>
      </c>
      <c r="E125" s="6">
        <v>9</v>
      </c>
      <c r="F125" s="7">
        <v>4</v>
      </c>
      <c r="G125" s="7">
        <v>4</v>
      </c>
      <c r="H125" s="7">
        <v>0</v>
      </c>
      <c r="I125" s="8">
        <v>0</v>
      </c>
      <c r="J125" s="8">
        <f t="shared" si="4"/>
        <v>0</v>
      </c>
    </row>
    <row r="126" spans="1:10" x14ac:dyDescent="0.25">
      <c r="A126" s="4" t="s">
        <v>160</v>
      </c>
      <c r="B126" s="4" t="s">
        <v>184</v>
      </c>
      <c r="C126" s="4" t="s">
        <v>185</v>
      </c>
      <c r="D126" s="5" t="s">
        <v>7</v>
      </c>
      <c r="E126" s="6">
        <v>4</v>
      </c>
      <c r="F126" s="7">
        <v>1.931</v>
      </c>
      <c r="G126" s="7">
        <v>1.931</v>
      </c>
      <c r="H126" s="7">
        <v>0</v>
      </c>
      <c r="I126" s="8">
        <v>0</v>
      </c>
      <c r="J126" s="8">
        <f t="shared" si="4"/>
        <v>0</v>
      </c>
    </row>
    <row r="127" spans="1:10" x14ac:dyDescent="0.25">
      <c r="A127" s="4" t="s">
        <v>160</v>
      </c>
      <c r="B127" s="4" t="s">
        <v>186</v>
      </c>
      <c r="C127" s="4" t="s">
        <v>187</v>
      </c>
      <c r="D127" s="5" t="s">
        <v>7</v>
      </c>
      <c r="E127" s="6">
        <v>4</v>
      </c>
      <c r="F127" s="7">
        <v>3.0960000000000001</v>
      </c>
      <c r="G127" s="7">
        <v>3.0960000000000001</v>
      </c>
      <c r="H127" s="7">
        <v>0</v>
      </c>
      <c r="I127" s="8">
        <v>0</v>
      </c>
      <c r="J127" s="8">
        <f t="shared" si="4"/>
        <v>0</v>
      </c>
    </row>
    <row r="128" spans="1:10" x14ac:dyDescent="0.25">
      <c r="A128" s="9" t="s">
        <v>23</v>
      </c>
      <c r="B128" s="10"/>
      <c r="C128" s="10"/>
      <c r="D128" s="10"/>
      <c r="E128" s="11"/>
      <c r="F128" s="12">
        <f>SUM(F112:F127)</f>
        <v>144.87</v>
      </c>
      <c r="G128" s="12">
        <f>SUM(G112:G127)</f>
        <v>126.52900000000001</v>
      </c>
      <c r="H128" s="12">
        <f>SUM(H112:H127)</f>
        <v>16.913</v>
      </c>
      <c r="I128" s="13"/>
      <c r="J128" s="13">
        <f>SUM(J112:J127)</f>
        <v>135.304</v>
      </c>
    </row>
    <row r="129" spans="1:10" x14ac:dyDescent="0.25">
      <c r="A129" s="5"/>
      <c r="B129" s="5"/>
      <c r="C129" s="5"/>
      <c r="D129" s="5"/>
      <c r="E129" s="6"/>
      <c r="F129" s="7"/>
      <c r="G129" s="7"/>
      <c r="H129" s="7"/>
      <c r="I129" s="8"/>
      <c r="J129" s="8"/>
    </row>
    <row r="130" spans="1:10" x14ac:dyDescent="0.25">
      <c r="A130" s="4" t="s">
        <v>188</v>
      </c>
      <c r="B130" s="4" t="s">
        <v>189</v>
      </c>
      <c r="C130" s="4" t="s">
        <v>190</v>
      </c>
      <c r="D130" s="5" t="s">
        <v>7</v>
      </c>
      <c r="E130" s="6">
        <v>4</v>
      </c>
      <c r="F130" s="7">
        <v>71.066999999999993</v>
      </c>
      <c r="G130" s="7">
        <v>71.052000000000007</v>
      </c>
      <c r="H130" s="7">
        <v>0</v>
      </c>
      <c r="I130" s="8">
        <v>0</v>
      </c>
      <c r="J130" s="8">
        <f>H130*I130</f>
        <v>0</v>
      </c>
    </row>
    <row r="131" spans="1:10" x14ac:dyDescent="0.25">
      <c r="A131" s="4" t="s">
        <v>188</v>
      </c>
      <c r="B131" s="4" t="s">
        <v>191</v>
      </c>
      <c r="C131" s="4" t="s">
        <v>192</v>
      </c>
      <c r="D131" s="5" t="s">
        <v>7</v>
      </c>
      <c r="E131" s="6">
        <v>6</v>
      </c>
      <c r="F131" s="7">
        <v>4.1440000000000001</v>
      </c>
      <c r="G131" s="7">
        <v>4.1440000000000001</v>
      </c>
      <c r="H131" s="7">
        <v>0</v>
      </c>
      <c r="I131" s="8">
        <v>0</v>
      </c>
      <c r="J131" s="8">
        <f t="shared" ref="J131:J134" si="5">H131*I131</f>
        <v>0</v>
      </c>
    </row>
    <row r="132" spans="1:10" x14ac:dyDescent="0.25">
      <c r="A132" s="4" t="s">
        <v>188</v>
      </c>
      <c r="B132" s="4" t="s">
        <v>191</v>
      </c>
      <c r="C132" s="4" t="s">
        <v>193</v>
      </c>
      <c r="D132" s="5" t="s">
        <v>7</v>
      </c>
      <c r="E132" s="6">
        <v>6</v>
      </c>
      <c r="F132" s="7">
        <v>45.726999999999997</v>
      </c>
      <c r="G132" s="7">
        <v>45.726999999999997</v>
      </c>
      <c r="H132" s="7">
        <v>0</v>
      </c>
      <c r="I132" s="8">
        <v>0</v>
      </c>
      <c r="J132" s="8">
        <f t="shared" si="5"/>
        <v>0</v>
      </c>
    </row>
    <row r="133" spans="1:10" x14ac:dyDescent="0.25">
      <c r="A133" s="4" t="s">
        <v>188</v>
      </c>
      <c r="B133" s="4" t="s">
        <v>191</v>
      </c>
      <c r="C133" s="4" t="s">
        <v>194</v>
      </c>
      <c r="D133" s="5" t="s">
        <v>7</v>
      </c>
      <c r="E133" s="6">
        <v>6</v>
      </c>
      <c r="F133" s="7">
        <v>1.1930000000000001</v>
      </c>
      <c r="G133" s="7">
        <v>1.1910000000000001</v>
      </c>
      <c r="H133" s="7">
        <v>0</v>
      </c>
      <c r="I133" s="8">
        <v>0</v>
      </c>
      <c r="J133" s="8">
        <f t="shared" si="5"/>
        <v>0</v>
      </c>
    </row>
    <row r="134" spans="1:10" x14ac:dyDescent="0.25">
      <c r="A134" s="4" t="s">
        <v>188</v>
      </c>
      <c r="B134" s="4" t="s">
        <v>195</v>
      </c>
      <c r="C134" s="4" t="s">
        <v>196</v>
      </c>
      <c r="D134" s="5" t="s">
        <v>7</v>
      </c>
      <c r="E134" s="6">
        <v>6</v>
      </c>
      <c r="F134" s="7">
        <v>5.5119999999999996</v>
      </c>
      <c r="G134" s="7">
        <v>5.5119999999999996</v>
      </c>
      <c r="H134" s="7">
        <v>0</v>
      </c>
      <c r="I134" s="8">
        <v>0</v>
      </c>
      <c r="J134" s="8">
        <f t="shared" si="5"/>
        <v>0</v>
      </c>
    </row>
    <row r="135" spans="1:10" x14ac:dyDescent="0.25">
      <c r="A135" s="9" t="s">
        <v>23</v>
      </c>
      <c r="B135" s="10"/>
      <c r="C135" s="10"/>
      <c r="D135" s="10"/>
      <c r="E135" s="11"/>
      <c r="F135" s="12">
        <f>SUM(F130:F134)</f>
        <v>127.64299999999999</v>
      </c>
      <c r="G135" s="12">
        <f>SUM(G130:G134)</f>
        <v>127.626</v>
      </c>
      <c r="H135" s="12">
        <f>SUM(H130:H134)</f>
        <v>0</v>
      </c>
      <c r="I135" s="13"/>
      <c r="J135" s="13">
        <f>SUM(J130:J134)</f>
        <v>0</v>
      </c>
    </row>
    <row r="136" spans="1:10" x14ac:dyDescent="0.25">
      <c r="A136" s="5"/>
      <c r="B136" s="5"/>
      <c r="C136" s="5"/>
      <c r="D136" s="5"/>
      <c r="E136" s="6"/>
      <c r="F136" s="7"/>
      <c r="G136" s="7"/>
      <c r="H136" s="7"/>
      <c r="I136" s="8"/>
      <c r="J136" s="8"/>
    </row>
    <row r="137" spans="1:10" x14ac:dyDescent="0.25">
      <c r="A137" s="4" t="s">
        <v>197</v>
      </c>
      <c r="B137" s="4" t="s">
        <v>198</v>
      </c>
      <c r="C137" s="4" t="s">
        <v>199</v>
      </c>
      <c r="D137" s="5" t="s">
        <v>7</v>
      </c>
      <c r="E137" s="6">
        <v>4</v>
      </c>
      <c r="F137" s="7">
        <v>3.8839999999999999</v>
      </c>
      <c r="G137" s="7">
        <v>3.8839999999999999</v>
      </c>
      <c r="H137" s="7">
        <v>0</v>
      </c>
      <c r="I137" s="8">
        <v>0</v>
      </c>
      <c r="J137" s="8">
        <f>H137*I137</f>
        <v>0</v>
      </c>
    </row>
    <row r="138" spans="1:10" x14ac:dyDescent="0.25">
      <c r="A138" s="4" t="s">
        <v>197</v>
      </c>
      <c r="B138" s="4" t="s">
        <v>200</v>
      </c>
      <c r="C138" s="4" t="s">
        <v>201</v>
      </c>
      <c r="D138" s="5" t="s">
        <v>7</v>
      </c>
      <c r="E138" s="6">
        <v>4</v>
      </c>
      <c r="F138" s="7">
        <v>12.773999999999999</v>
      </c>
      <c r="G138" s="7">
        <v>0</v>
      </c>
      <c r="H138" s="7">
        <v>9.7759999999999998</v>
      </c>
      <c r="I138" s="8">
        <v>8</v>
      </c>
      <c r="J138" s="8">
        <f t="shared" ref="J138:J156" si="6">H138*I138</f>
        <v>78.207999999999998</v>
      </c>
    </row>
    <row r="139" spans="1:10" x14ac:dyDescent="0.25">
      <c r="A139" s="4" t="s">
        <v>197</v>
      </c>
      <c r="B139" s="4" t="s">
        <v>202</v>
      </c>
      <c r="C139" s="4" t="s">
        <v>203</v>
      </c>
      <c r="D139" s="5" t="s">
        <v>7</v>
      </c>
      <c r="E139" s="6">
        <v>4</v>
      </c>
      <c r="F139" s="7">
        <v>10.29</v>
      </c>
      <c r="G139" s="7">
        <v>10.29</v>
      </c>
      <c r="H139" s="7">
        <v>0</v>
      </c>
      <c r="I139" s="8">
        <v>0</v>
      </c>
      <c r="J139" s="8">
        <f t="shared" si="6"/>
        <v>0</v>
      </c>
    </row>
    <row r="140" spans="1:10" x14ac:dyDescent="0.25">
      <c r="A140" s="4" t="s">
        <v>197</v>
      </c>
      <c r="B140" s="4" t="s">
        <v>202</v>
      </c>
      <c r="C140" s="4" t="s">
        <v>204</v>
      </c>
      <c r="D140" s="5" t="s">
        <v>7</v>
      </c>
      <c r="E140" s="6">
        <v>4</v>
      </c>
      <c r="F140" s="7">
        <v>0.54100000000000004</v>
      </c>
      <c r="G140" s="7">
        <v>0</v>
      </c>
      <c r="H140" s="7">
        <v>0.54100000000000004</v>
      </c>
      <c r="I140" s="8">
        <v>8</v>
      </c>
      <c r="J140" s="8">
        <f t="shared" si="6"/>
        <v>4.3280000000000003</v>
      </c>
    </row>
    <row r="141" spans="1:10" x14ac:dyDescent="0.25">
      <c r="A141" s="4" t="s">
        <v>197</v>
      </c>
      <c r="B141" s="4" t="s">
        <v>202</v>
      </c>
      <c r="C141" s="4" t="s">
        <v>205</v>
      </c>
      <c r="D141" s="5" t="s">
        <v>7</v>
      </c>
      <c r="E141" s="6">
        <v>4</v>
      </c>
      <c r="F141" s="7">
        <v>4.7830000000000004</v>
      </c>
      <c r="G141" s="7">
        <v>0</v>
      </c>
      <c r="H141" s="7">
        <v>4.4740000000000002</v>
      </c>
      <c r="I141" s="8">
        <v>8</v>
      </c>
      <c r="J141" s="8">
        <f t="shared" si="6"/>
        <v>35.792000000000002</v>
      </c>
    </row>
    <row r="142" spans="1:10" x14ac:dyDescent="0.25">
      <c r="A142" s="4" t="s">
        <v>197</v>
      </c>
      <c r="B142" s="4" t="s">
        <v>202</v>
      </c>
      <c r="C142" s="4" t="s">
        <v>206</v>
      </c>
      <c r="D142" s="5" t="s">
        <v>7</v>
      </c>
      <c r="E142" s="6">
        <v>4</v>
      </c>
      <c r="F142" s="7">
        <v>2.2320000000000002</v>
      </c>
      <c r="G142" s="7">
        <v>2.2320000000000002</v>
      </c>
      <c r="H142" s="7">
        <v>0</v>
      </c>
      <c r="I142" s="8">
        <v>0</v>
      </c>
      <c r="J142" s="8">
        <f t="shared" si="6"/>
        <v>0</v>
      </c>
    </row>
    <row r="143" spans="1:10" x14ac:dyDescent="0.25">
      <c r="A143" s="4" t="s">
        <v>197</v>
      </c>
      <c r="B143" s="4" t="s">
        <v>207</v>
      </c>
      <c r="C143" s="4" t="s">
        <v>208</v>
      </c>
      <c r="D143" s="5" t="s">
        <v>27</v>
      </c>
      <c r="E143" s="6">
        <v>9</v>
      </c>
      <c r="F143" s="7">
        <v>3.0779999999999998</v>
      </c>
      <c r="G143" s="7">
        <v>0</v>
      </c>
      <c r="H143" s="7">
        <v>1.456</v>
      </c>
      <c r="I143" s="8">
        <v>8</v>
      </c>
      <c r="J143" s="8">
        <f t="shared" si="6"/>
        <v>11.648</v>
      </c>
    </row>
    <row r="144" spans="1:10" x14ac:dyDescent="0.25">
      <c r="A144" s="4" t="s">
        <v>197</v>
      </c>
      <c r="B144" s="4" t="s">
        <v>207</v>
      </c>
      <c r="C144" s="4" t="s">
        <v>209</v>
      </c>
      <c r="D144" s="5" t="s">
        <v>27</v>
      </c>
      <c r="E144" s="6">
        <v>9</v>
      </c>
      <c r="F144" s="7">
        <v>70.222999999999999</v>
      </c>
      <c r="G144" s="7">
        <v>70.221000000000004</v>
      </c>
      <c r="H144" s="7">
        <v>0</v>
      </c>
      <c r="I144" s="8">
        <v>0</v>
      </c>
      <c r="J144" s="8">
        <f t="shared" si="6"/>
        <v>0</v>
      </c>
    </row>
    <row r="145" spans="1:10" x14ac:dyDescent="0.25">
      <c r="A145" s="4" t="s">
        <v>197</v>
      </c>
      <c r="B145" s="4" t="s">
        <v>207</v>
      </c>
      <c r="C145" s="4" t="s">
        <v>210</v>
      </c>
      <c r="D145" s="5" t="s">
        <v>27</v>
      </c>
      <c r="E145" s="6">
        <v>9</v>
      </c>
      <c r="F145" s="7">
        <v>1.8740000000000001</v>
      </c>
      <c r="G145" s="7">
        <v>0</v>
      </c>
      <c r="H145" s="7">
        <v>1.8740000000000001</v>
      </c>
      <c r="I145" s="8">
        <v>8</v>
      </c>
      <c r="J145" s="8">
        <f t="shared" si="6"/>
        <v>14.992000000000001</v>
      </c>
    </row>
    <row r="146" spans="1:10" x14ac:dyDescent="0.25">
      <c r="A146" s="4" t="s">
        <v>197</v>
      </c>
      <c r="B146" s="4" t="s">
        <v>211</v>
      </c>
      <c r="C146" s="4" t="s">
        <v>212</v>
      </c>
      <c r="D146" s="5" t="s">
        <v>7</v>
      </c>
      <c r="E146" s="6">
        <v>4</v>
      </c>
      <c r="F146" s="7">
        <v>7.5149999999999997</v>
      </c>
      <c r="G146" s="7">
        <v>7.5149999999999997</v>
      </c>
      <c r="H146" s="7">
        <v>0</v>
      </c>
      <c r="I146" s="8">
        <v>0</v>
      </c>
      <c r="J146" s="8">
        <f t="shared" si="6"/>
        <v>0</v>
      </c>
    </row>
    <row r="147" spans="1:10" x14ac:dyDescent="0.25">
      <c r="A147" s="4" t="s">
        <v>197</v>
      </c>
      <c r="B147" s="4" t="s">
        <v>211</v>
      </c>
      <c r="C147" s="4" t="s">
        <v>213</v>
      </c>
      <c r="D147" s="5" t="s">
        <v>7</v>
      </c>
      <c r="E147" s="6">
        <v>4</v>
      </c>
      <c r="F147" s="7">
        <v>8.5340000000000007</v>
      </c>
      <c r="G147" s="7">
        <v>0</v>
      </c>
      <c r="H147" s="7">
        <v>4.4710000000000001</v>
      </c>
      <c r="I147" s="8">
        <v>8</v>
      </c>
      <c r="J147" s="8">
        <f t="shared" si="6"/>
        <v>35.768000000000001</v>
      </c>
    </row>
    <row r="148" spans="1:10" x14ac:dyDescent="0.25">
      <c r="A148" s="4" t="s">
        <v>197</v>
      </c>
      <c r="B148" s="4" t="s">
        <v>211</v>
      </c>
      <c r="C148" s="4" t="s">
        <v>214</v>
      </c>
      <c r="D148" s="5" t="s">
        <v>7</v>
      </c>
      <c r="E148" s="6">
        <v>4</v>
      </c>
      <c r="F148" s="7">
        <v>4.085</v>
      </c>
      <c r="G148" s="7">
        <v>4.085</v>
      </c>
      <c r="H148" s="7">
        <v>0</v>
      </c>
      <c r="I148" s="8">
        <v>0</v>
      </c>
      <c r="J148" s="8">
        <f t="shared" si="6"/>
        <v>0</v>
      </c>
    </row>
    <row r="149" spans="1:10" x14ac:dyDescent="0.25">
      <c r="A149" s="4" t="s">
        <v>197</v>
      </c>
      <c r="B149" s="4" t="s">
        <v>211</v>
      </c>
      <c r="C149" s="4" t="s">
        <v>215</v>
      </c>
      <c r="D149" s="5" t="s">
        <v>7</v>
      </c>
      <c r="E149" s="6">
        <v>4</v>
      </c>
      <c r="F149" s="7">
        <v>2.0510000000000002</v>
      </c>
      <c r="G149" s="7">
        <v>2.0510000000000002</v>
      </c>
      <c r="H149" s="7">
        <v>0</v>
      </c>
      <c r="I149" s="8">
        <v>0</v>
      </c>
      <c r="J149" s="8">
        <f t="shared" si="6"/>
        <v>0</v>
      </c>
    </row>
    <row r="150" spans="1:10" x14ac:dyDescent="0.25">
      <c r="A150" s="4" t="s">
        <v>197</v>
      </c>
      <c r="B150" s="4" t="s">
        <v>211</v>
      </c>
      <c r="C150" s="4" t="s">
        <v>216</v>
      </c>
      <c r="D150" s="5" t="s">
        <v>7</v>
      </c>
      <c r="E150" s="6">
        <v>4</v>
      </c>
      <c r="F150" s="7">
        <v>2.516</v>
      </c>
      <c r="G150" s="7">
        <v>0</v>
      </c>
      <c r="H150" s="7">
        <v>0.71899999999999997</v>
      </c>
      <c r="I150" s="8">
        <v>8</v>
      </c>
      <c r="J150" s="8">
        <f t="shared" si="6"/>
        <v>5.7519999999999998</v>
      </c>
    </row>
    <row r="151" spans="1:10" x14ac:dyDescent="0.25">
      <c r="A151" s="4" t="s">
        <v>197</v>
      </c>
      <c r="B151" s="4" t="s">
        <v>211</v>
      </c>
      <c r="C151" s="4" t="s">
        <v>217</v>
      </c>
      <c r="D151" s="5" t="s">
        <v>7</v>
      </c>
      <c r="E151" s="6">
        <v>4</v>
      </c>
      <c r="F151" s="7">
        <v>2.468</v>
      </c>
      <c r="G151" s="7">
        <v>0</v>
      </c>
      <c r="H151" s="7">
        <v>2.468</v>
      </c>
      <c r="I151" s="8">
        <v>8</v>
      </c>
      <c r="J151" s="8">
        <f t="shared" si="6"/>
        <v>19.744</v>
      </c>
    </row>
    <row r="152" spans="1:10" x14ac:dyDescent="0.25">
      <c r="A152" s="4" t="s">
        <v>197</v>
      </c>
      <c r="B152" s="4" t="s">
        <v>218</v>
      </c>
      <c r="C152" s="4" t="s">
        <v>219</v>
      </c>
      <c r="D152" s="5" t="s">
        <v>27</v>
      </c>
      <c r="E152" s="6">
        <v>9</v>
      </c>
      <c r="F152" s="7">
        <v>1</v>
      </c>
      <c r="G152" s="7">
        <v>0</v>
      </c>
      <c r="H152" s="7">
        <v>1</v>
      </c>
      <c r="I152" s="8">
        <v>8</v>
      </c>
      <c r="J152" s="8">
        <f t="shared" si="6"/>
        <v>8</v>
      </c>
    </row>
    <row r="153" spans="1:10" x14ac:dyDescent="0.25">
      <c r="A153" s="4" t="s">
        <v>197</v>
      </c>
      <c r="B153" s="4" t="s">
        <v>218</v>
      </c>
      <c r="C153" s="4" t="s">
        <v>220</v>
      </c>
      <c r="D153" s="5" t="s">
        <v>7</v>
      </c>
      <c r="E153" s="6">
        <v>9</v>
      </c>
      <c r="F153" s="7">
        <v>1</v>
      </c>
      <c r="G153" s="7">
        <v>0</v>
      </c>
      <c r="H153" s="7">
        <v>1</v>
      </c>
      <c r="I153" s="8">
        <v>8</v>
      </c>
      <c r="J153" s="8">
        <f t="shared" si="6"/>
        <v>8</v>
      </c>
    </row>
    <row r="154" spans="1:10" x14ac:dyDescent="0.25">
      <c r="A154" s="4" t="s">
        <v>197</v>
      </c>
      <c r="B154" s="4" t="s">
        <v>218</v>
      </c>
      <c r="C154" s="4" t="s">
        <v>221</v>
      </c>
      <c r="D154" s="5" t="s">
        <v>27</v>
      </c>
      <c r="E154" s="6">
        <v>9</v>
      </c>
      <c r="F154" s="7">
        <v>117.577</v>
      </c>
      <c r="G154" s="7">
        <v>117.57299999999999</v>
      </c>
      <c r="H154" s="7">
        <v>0</v>
      </c>
      <c r="I154" s="8">
        <v>0</v>
      </c>
      <c r="J154" s="8">
        <f t="shared" si="6"/>
        <v>0</v>
      </c>
    </row>
    <row r="155" spans="1:10" x14ac:dyDescent="0.25">
      <c r="A155" s="4" t="s">
        <v>197</v>
      </c>
      <c r="B155" s="4" t="s">
        <v>222</v>
      </c>
      <c r="C155" s="4" t="s">
        <v>223</v>
      </c>
      <c r="D155" s="5" t="s">
        <v>27</v>
      </c>
      <c r="E155" s="6">
        <v>9</v>
      </c>
      <c r="F155" s="7">
        <v>3.5259999999999998</v>
      </c>
      <c r="G155" s="7">
        <v>0</v>
      </c>
      <c r="H155" s="7">
        <v>3.2970000000000002</v>
      </c>
      <c r="I155" s="8">
        <v>8</v>
      </c>
      <c r="J155" s="8">
        <f t="shared" si="6"/>
        <v>26.376000000000001</v>
      </c>
    </row>
    <row r="156" spans="1:10" x14ac:dyDescent="0.25">
      <c r="A156" s="4" t="s">
        <v>197</v>
      </c>
      <c r="B156" s="4" t="s">
        <v>224</v>
      </c>
      <c r="C156" s="4" t="s">
        <v>225</v>
      </c>
      <c r="D156" s="5" t="s">
        <v>7</v>
      </c>
      <c r="E156" s="6">
        <v>9</v>
      </c>
      <c r="F156" s="7">
        <v>5.7729999999999997</v>
      </c>
      <c r="G156" s="7">
        <v>0</v>
      </c>
      <c r="H156" s="7">
        <v>3.51</v>
      </c>
      <c r="I156" s="8">
        <v>8</v>
      </c>
      <c r="J156" s="8">
        <f t="shared" si="6"/>
        <v>28.08</v>
      </c>
    </row>
    <row r="157" spans="1:10" x14ac:dyDescent="0.25">
      <c r="A157" s="9" t="s">
        <v>23</v>
      </c>
      <c r="B157" s="10"/>
      <c r="C157" s="10"/>
      <c r="D157" s="10"/>
      <c r="E157" s="11"/>
      <c r="F157" s="12">
        <f>SUM(F137:F156)</f>
        <v>265.72399999999999</v>
      </c>
      <c r="G157" s="12">
        <f>SUM(G137:G156)</f>
        <v>217.851</v>
      </c>
      <c r="H157" s="12">
        <f>SUM(H137:H156)</f>
        <v>34.585999999999999</v>
      </c>
      <c r="I157" s="13"/>
      <c r="J157" s="13">
        <f>SUM(J137:J156)</f>
        <v>276.68799999999999</v>
      </c>
    </row>
    <row r="158" spans="1:10" x14ac:dyDescent="0.25">
      <c r="A158" s="5"/>
      <c r="B158" s="5"/>
      <c r="C158" s="5"/>
      <c r="D158" s="5"/>
      <c r="E158" s="6"/>
      <c r="F158" s="7"/>
      <c r="G158" s="7"/>
      <c r="H158" s="7"/>
      <c r="I158" s="8"/>
      <c r="J158" s="8"/>
    </row>
    <row r="159" spans="1:10" x14ac:dyDescent="0.25">
      <c r="A159" s="4" t="s">
        <v>226</v>
      </c>
      <c r="B159" s="4" t="s">
        <v>227</v>
      </c>
      <c r="C159" s="4" t="s">
        <v>228</v>
      </c>
      <c r="D159" s="5" t="s">
        <v>27</v>
      </c>
      <c r="E159" s="6">
        <v>8</v>
      </c>
      <c r="F159" s="7">
        <v>5.16</v>
      </c>
      <c r="G159" s="7">
        <v>5.1559999999999997</v>
      </c>
      <c r="H159" s="7">
        <v>0</v>
      </c>
      <c r="I159" s="8">
        <v>0</v>
      </c>
      <c r="J159" s="8">
        <f>H159*I159</f>
        <v>0</v>
      </c>
    </row>
    <row r="160" spans="1:10" x14ac:dyDescent="0.25">
      <c r="A160" s="4" t="s">
        <v>226</v>
      </c>
      <c r="B160" s="4" t="s">
        <v>229</v>
      </c>
      <c r="C160" s="4" t="s">
        <v>230</v>
      </c>
      <c r="D160" s="5" t="s">
        <v>27</v>
      </c>
      <c r="E160" s="6">
        <v>8</v>
      </c>
      <c r="F160" s="7">
        <v>4.8209999999999997</v>
      </c>
      <c r="G160" s="7">
        <v>4.8209999999999997</v>
      </c>
      <c r="H160" s="7">
        <v>0</v>
      </c>
      <c r="I160" s="8">
        <v>0</v>
      </c>
      <c r="J160" s="8">
        <f>H160*I160</f>
        <v>0</v>
      </c>
    </row>
    <row r="161" spans="1:10" x14ac:dyDescent="0.25">
      <c r="A161" s="9" t="s">
        <v>23</v>
      </c>
      <c r="B161" s="10"/>
      <c r="C161" s="10"/>
      <c r="D161" s="10"/>
      <c r="E161" s="11"/>
      <c r="F161" s="12">
        <f>SUM(F159:F160)</f>
        <v>9.9809999999999999</v>
      </c>
      <c r="G161" s="12">
        <f>SUM(G159:G160)</f>
        <v>9.9770000000000003</v>
      </c>
      <c r="H161" s="12">
        <f>SUM(H159:H160)</f>
        <v>0</v>
      </c>
      <c r="I161" s="13"/>
      <c r="J161" s="13">
        <f>SUM(J159:J160)</f>
        <v>0</v>
      </c>
    </row>
    <row r="162" spans="1:10" x14ac:dyDescent="0.25">
      <c r="A162" s="5"/>
      <c r="B162" s="5"/>
      <c r="C162" s="5"/>
      <c r="D162" s="5"/>
      <c r="E162" s="6"/>
      <c r="F162" s="7"/>
      <c r="G162" s="7"/>
      <c r="H162" s="7"/>
      <c r="I162" s="8"/>
      <c r="J162" s="8"/>
    </row>
    <row r="163" spans="1:10" x14ac:dyDescent="0.25">
      <c r="A163" s="4" t="s">
        <v>231</v>
      </c>
      <c r="B163" s="4" t="s">
        <v>232</v>
      </c>
      <c r="C163" s="4" t="s">
        <v>233</v>
      </c>
      <c r="D163" s="5" t="s">
        <v>7</v>
      </c>
      <c r="E163" s="6">
        <v>6</v>
      </c>
      <c r="F163" s="7">
        <v>4.4169999999999998</v>
      </c>
      <c r="G163" s="7">
        <v>4.4169999999999998</v>
      </c>
      <c r="H163" s="7">
        <v>0</v>
      </c>
      <c r="I163" s="8">
        <v>0</v>
      </c>
      <c r="J163" s="8">
        <f>H163*I163</f>
        <v>0</v>
      </c>
    </row>
    <row r="164" spans="1:10" x14ac:dyDescent="0.25">
      <c r="A164" s="4" t="s">
        <v>231</v>
      </c>
      <c r="B164" s="4" t="s">
        <v>232</v>
      </c>
      <c r="C164" s="4" t="s">
        <v>234</v>
      </c>
      <c r="D164" s="5" t="s">
        <v>7</v>
      </c>
      <c r="E164" s="6">
        <v>6</v>
      </c>
      <c r="F164" s="7">
        <v>4.5599999999999996</v>
      </c>
      <c r="G164" s="7">
        <v>4.5599999999999996</v>
      </c>
      <c r="H164" s="7">
        <v>0</v>
      </c>
      <c r="I164" s="8">
        <v>0</v>
      </c>
      <c r="J164" s="8">
        <f>H164*I164</f>
        <v>0</v>
      </c>
    </row>
    <row r="165" spans="1:10" x14ac:dyDescent="0.25">
      <c r="A165" s="9" t="s">
        <v>23</v>
      </c>
      <c r="B165" s="10"/>
      <c r="C165" s="10"/>
      <c r="D165" s="10"/>
      <c r="E165" s="11"/>
      <c r="F165" s="12">
        <f>SUM(F163:F164)</f>
        <v>8.9770000000000003</v>
      </c>
      <c r="G165" s="12">
        <f>SUM(G163:G164)</f>
        <v>8.9770000000000003</v>
      </c>
      <c r="H165" s="12">
        <f>SUM(H163:H164)</f>
        <v>0</v>
      </c>
      <c r="I165" s="13"/>
      <c r="J165" s="13">
        <f>SUM(J163:J164)</f>
        <v>0</v>
      </c>
    </row>
    <row r="166" spans="1:10" x14ac:dyDescent="0.25">
      <c r="E166" s="1"/>
      <c r="F166" s="2"/>
      <c r="G166" s="2"/>
      <c r="H166" s="2"/>
      <c r="I166" s="3"/>
      <c r="J166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2022-12-14T09:47:40Z</cp:lastPrinted>
  <dcterms:created xsi:type="dcterms:W3CDTF">2022-12-05T11:24:57Z</dcterms:created>
  <dcterms:modified xsi:type="dcterms:W3CDTF">2022-12-14T09:53:25Z</dcterms:modified>
</cp:coreProperties>
</file>